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C:\Users\ASESOR\Desktop\CONTRATOS\PROPUESTAS\LICITACIONES 2025\GAORI 2025\"/>
    </mc:Choice>
  </mc:AlternateContent>
  <xr:revisionPtr revIDLastSave="0" documentId="13_ncr:1_{9DEA2507-CF2C-4E18-8289-8CF5A73B21BA}" xr6:coauthVersionLast="36" xr6:coauthVersionMax="36" xr10:uidLastSave="{00000000-0000-0000-0000-000000000000}"/>
  <bookViews>
    <workbookView xWindow="0" yWindow="0" windowWidth="21600" windowHeight="9525" xr2:uid="{00000000-000D-0000-FFFF-FFFF00000000}"/>
  </bookViews>
  <sheets>
    <sheet name="GAORI" sheetId="3" r:id="rId1"/>
  </sheets>
  <calcPr calcId="1790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9" i="3" l="1"/>
  <c r="G216" i="3" l="1"/>
  <c r="H216" i="3" s="1"/>
  <c r="G217" i="3"/>
  <c r="H217" i="3" s="1"/>
  <c r="G218" i="3"/>
  <c r="H218" i="3" s="1"/>
  <c r="G219" i="3"/>
  <c r="H219" i="3" s="1"/>
  <c r="G220" i="3"/>
  <c r="H220" i="3" s="1"/>
  <c r="G221" i="3"/>
  <c r="H221" i="3" s="1"/>
  <c r="G222" i="3"/>
  <c r="H222" i="3" s="1"/>
  <c r="G223" i="3"/>
  <c r="H223" i="3" s="1"/>
  <c r="G224" i="3"/>
  <c r="H224" i="3" s="1"/>
  <c r="G225" i="3"/>
  <c r="H225" i="3" s="1"/>
  <c r="G226" i="3"/>
  <c r="H226" i="3" s="1"/>
  <c r="G227" i="3"/>
  <c r="H227" i="3" s="1"/>
  <c r="G228" i="3"/>
  <c r="H228" i="3" s="1"/>
  <c r="G229" i="3"/>
  <c r="G437" i="3"/>
  <c r="H437" i="3" s="1"/>
  <c r="G438" i="3"/>
  <c r="H438" i="3" s="1"/>
  <c r="G439" i="3"/>
  <c r="H439" i="3" s="1"/>
  <c r="G440" i="3"/>
  <c r="H440" i="3" s="1"/>
  <c r="G441" i="3"/>
  <c r="H441" i="3" s="1"/>
  <c r="G442" i="3"/>
  <c r="H442" i="3" s="1"/>
  <c r="G404" i="3"/>
  <c r="H404" i="3" s="1"/>
  <c r="G405" i="3"/>
  <c r="H405" i="3" s="1"/>
  <c r="G406" i="3"/>
  <c r="H406" i="3" s="1"/>
  <c r="G407" i="3"/>
  <c r="H407" i="3" s="1"/>
  <c r="G408" i="3"/>
  <c r="H408" i="3" s="1"/>
  <c r="G409" i="3"/>
  <c r="H409" i="3" s="1"/>
  <c r="G410" i="3"/>
  <c r="H410" i="3" s="1"/>
  <c r="G133" i="3"/>
  <c r="H133" i="3" s="1"/>
  <c r="G132" i="3"/>
  <c r="H132" i="3" s="1"/>
  <c r="G131" i="3"/>
  <c r="H131" i="3" s="1"/>
  <c r="G130" i="3"/>
  <c r="H130" i="3" s="1"/>
  <c r="G129" i="3"/>
  <c r="H129" i="3" s="1"/>
  <c r="G128" i="3"/>
  <c r="H128" i="3" s="1"/>
  <c r="G126" i="3"/>
  <c r="H126" i="3" s="1"/>
  <c r="G125" i="3"/>
  <c r="H125" i="3" s="1"/>
  <c r="G124" i="3"/>
  <c r="H124" i="3" s="1"/>
  <c r="G123" i="3"/>
  <c r="H123" i="3" s="1"/>
  <c r="G122" i="3"/>
  <c r="H122" i="3" s="1"/>
  <c r="G121" i="3"/>
  <c r="H121" i="3" s="1"/>
  <c r="G120" i="3"/>
  <c r="H120" i="3" s="1"/>
  <c r="G119" i="3"/>
  <c r="H119" i="3" s="1"/>
  <c r="G118" i="3"/>
  <c r="H118" i="3" s="1"/>
  <c r="G117" i="3"/>
  <c r="H117" i="3" s="1"/>
  <c r="G116" i="3"/>
  <c r="H116" i="3" s="1"/>
  <c r="G114" i="3"/>
  <c r="H114" i="3" s="1"/>
  <c r="G113" i="3"/>
  <c r="H113" i="3" s="1"/>
  <c r="G112" i="3"/>
  <c r="H112" i="3" s="1"/>
  <c r="G111" i="3"/>
  <c r="H111" i="3" s="1"/>
  <c r="G110" i="3"/>
  <c r="H110" i="3" s="1"/>
  <c r="G109" i="3"/>
  <c r="H109" i="3" s="1"/>
  <c r="G108" i="3"/>
  <c r="H108" i="3" s="1"/>
  <c r="G107" i="3"/>
  <c r="H107" i="3" s="1"/>
  <c r="G106" i="3"/>
  <c r="H106" i="3" s="1"/>
  <c r="G105" i="3"/>
  <c r="H105" i="3" s="1"/>
  <c r="G104" i="3"/>
  <c r="H104" i="3" s="1"/>
  <c r="G103" i="3"/>
  <c r="H103" i="3" s="1"/>
  <c r="G102" i="3"/>
  <c r="H102" i="3" s="1"/>
  <c r="G101" i="3"/>
  <c r="H101" i="3" s="1"/>
  <c r="G100" i="3"/>
  <c r="H100" i="3" s="1"/>
  <c r="G99" i="3"/>
  <c r="H99" i="3" s="1"/>
  <c r="G98" i="3"/>
  <c r="H98" i="3" s="1"/>
  <c r="G96" i="3"/>
  <c r="H96" i="3" s="1"/>
  <c r="G95" i="3"/>
  <c r="H95" i="3" s="1"/>
  <c r="G94" i="3"/>
  <c r="H94" i="3" s="1"/>
  <c r="G93" i="3"/>
  <c r="H93" i="3" s="1"/>
  <c r="G92" i="3"/>
  <c r="H92" i="3" s="1"/>
  <c r="G91" i="3"/>
  <c r="H91" i="3" s="1"/>
  <c r="G90" i="3"/>
  <c r="H90" i="3" s="1"/>
  <c r="G88" i="3"/>
  <c r="H88" i="3" s="1"/>
  <c r="G87" i="3"/>
  <c r="H87" i="3" s="1"/>
  <c r="G86" i="3"/>
  <c r="H86" i="3" s="1"/>
  <c r="G84" i="3"/>
  <c r="H84" i="3" s="1"/>
  <c r="G83" i="3"/>
  <c r="H83" i="3" s="1"/>
  <c r="G82" i="3"/>
  <c r="H82" i="3" s="1"/>
  <c r="G81" i="3"/>
  <c r="H81" i="3" s="1"/>
  <c r="G80" i="3"/>
  <c r="H80" i="3" s="1"/>
  <c r="G79" i="3"/>
  <c r="H79" i="3" s="1"/>
  <c r="G78" i="3"/>
  <c r="H78" i="3" s="1"/>
  <c r="G77" i="3"/>
  <c r="H77" i="3" s="1"/>
  <c r="G76" i="3"/>
  <c r="H76" i="3" s="1"/>
  <c r="G463" i="3"/>
  <c r="H463" i="3" s="1"/>
  <c r="G431" i="3"/>
  <c r="H431" i="3" s="1"/>
  <c r="G376" i="3"/>
  <c r="H376" i="3" s="1"/>
  <c r="G330" i="3"/>
  <c r="H330" i="3" s="1"/>
  <c r="G329" i="3"/>
  <c r="H329" i="3" s="1"/>
  <c r="G72" i="3"/>
  <c r="H72" i="3" s="1"/>
  <c r="G71" i="3"/>
  <c r="H71" i="3" s="1"/>
  <c r="G70" i="3"/>
  <c r="H70" i="3" s="1"/>
  <c r="H69" i="3"/>
  <c r="G420" i="3"/>
  <c r="H420" i="3" s="1"/>
  <c r="G421" i="3"/>
  <c r="H421" i="3" s="1"/>
  <c r="G452" i="3"/>
  <c r="H452" i="3" s="1"/>
  <c r="G453" i="3"/>
  <c r="H453" i="3" s="1"/>
  <c r="G451" i="3"/>
  <c r="H451" i="3" s="1"/>
  <c r="G450" i="3"/>
  <c r="H450" i="3" s="1"/>
  <c r="G419" i="3"/>
  <c r="H419" i="3" s="1"/>
  <c r="G418" i="3"/>
  <c r="H418" i="3" s="1"/>
  <c r="G448" i="3"/>
  <c r="H448" i="3" s="1"/>
  <c r="G447" i="3"/>
  <c r="H447" i="3" s="1"/>
  <c r="G446" i="3"/>
  <c r="H446" i="3" s="1"/>
  <c r="G445" i="3"/>
  <c r="H445" i="3" s="1"/>
  <c r="G444" i="3"/>
  <c r="H444" i="3" s="1"/>
  <c r="G416" i="3"/>
  <c r="H416" i="3" s="1"/>
  <c r="G415" i="3"/>
  <c r="H415" i="3" s="1"/>
  <c r="G414" i="3"/>
  <c r="H414" i="3" s="1"/>
  <c r="G413" i="3"/>
  <c r="H413" i="3" s="1"/>
  <c r="G412" i="3"/>
  <c r="H412" i="3" s="1"/>
  <c r="G464" i="3"/>
  <c r="H464" i="3" s="1"/>
  <c r="G462" i="3"/>
  <c r="H462" i="3" s="1"/>
  <c r="G461" i="3"/>
  <c r="H461" i="3" s="1"/>
  <c r="G460" i="3"/>
  <c r="H460" i="3" s="1"/>
  <c r="G459" i="3"/>
  <c r="H459" i="3" s="1"/>
  <c r="G458" i="3"/>
  <c r="H458" i="3" s="1"/>
  <c r="G457" i="3"/>
  <c r="H457" i="3" s="1"/>
  <c r="G456" i="3"/>
  <c r="H456" i="3" s="1"/>
  <c r="G455" i="3"/>
  <c r="H455" i="3" s="1"/>
  <c r="G425" i="3"/>
  <c r="H425" i="3" s="1"/>
  <c r="G426" i="3"/>
  <c r="H426" i="3" s="1"/>
  <c r="G424" i="3"/>
  <c r="H424" i="3" s="1"/>
  <c r="G436" i="3" l="1"/>
  <c r="H436" i="3" s="1"/>
  <c r="G435" i="3"/>
  <c r="H435" i="3" s="1"/>
  <c r="G403" i="3"/>
  <c r="H403" i="3" s="1"/>
  <c r="G42" i="3" l="1"/>
  <c r="H42" i="3" s="1"/>
  <c r="G43" i="3"/>
  <c r="H43" i="3" s="1"/>
  <c r="G44" i="3"/>
  <c r="H44" i="3" s="1"/>
  <c r="G45" i="3"/>
  <c r="H45" i="3" s="1"/>
  <c r="G46" i="3"/>
  <c r="H46" i="3" s="1"/>
  <c r="G47" i="3"/>
  <c r="H47" i="3" s="1"/>
  <c r="G48" i="3"/>
  <c r="H48" i="3" s="1"/>
  <c r="G49" i="3"/>
  <c r="H49" i="3" s="1"/>
  <c r="G50" i="3"/>
  <c r="H50" i="3" s="1"/>
  <c r="G51" i="3"/>
  <c r="H51" i="3" s="1"/>
  <c r="G52" i="3"/>
  <c r="H52" i="3" s="1"/>
  <c r="G53" i="3"/>
  <c r="H53" i="3" s="1"/>
  <c r="G54" i="3"/>
  <c r="H54" i="3" s="1"/>
  <c r="G56" i="3"/>
  <c r="H56" i="3" s="1"/>
  <c r="G57" i="3"/>
  <c r="H57" i="3" s="1"/>
  <c r="G58" i="3"/>
  <c r="H58" i="3" s="1"/>
  <c r="G59" i="3"/>
  <c r="H59" i="3" s="1"/>
  <c r="G60" i="3"/>
  <c r="H60" i="3" s="1"/>
  <c r="G61" i="3"/>
  <c r="H61" i="3" s="1"/>
  <c r="G62" i="3"/>
  <c r="H62" i="3" s="1"/>
  <c r="G63" i="3"/>
  <c r="H63" i="3" s="1"/>
  <c r="G64" i="3"/>
  <c r="H64" i="3" s="1"/>
  <c r="G65" i="3"/>
  <c r="H65" i="3" s="1"/>
  <c r="G66" i="3"/>
  <c r="H66" i="3" s="1"/>
  <c r="G68" i="3"/>
  <c r="H68" i="3" s="1"/>
  <c r="G73" i="3"/>
  <c r="H73" i="3" s="1"/>
  <c r="G136" i="3"/>
  <c r="H136" i="3" s="1"/>
  <c r="G137" i="3"/>
  <c r="H137" i="3" s="1"/>
  <c r="G138" i="3"/>
  <c r="H138" i="3" s="1"/>
  <c r="G139" i="3"/>
  <c r="H139" i="3" s="1"/>
  <c r="G141" i="3"/>
  <c r="H141" i="3" s="1"/>
  <c r="G142" i="3"/>
  <c r="H142" i="3" s="1"/>
  <c r="G143" i="3"/>
  <c r="H143" i="3" s="1"/>
  <c r="G144" i="3"/>
  <c r="H144" i="3"/>
  <c r="G145" i="3"/>
  <c r="H145" i="3" s="1"/>
  <c r="G146" i="3"/>
  <c r="H146" i="3" s="1"/>
  <c r="G147" i="3"/>
  <c r="H147" i="3" s="1"/>
  <c r="G148" i="3"/>
  <c r="H148" i="3" s="1"/>
  <c r="G149" i="3"/>
  <c r="H149" i="3" s="1"/>
  <c r="G150" i="3"/>
  <c r="H150" i="3" s="1"/>
  <c r="G152" i="3"/>
  <c r="H152" i="3" s="1"/>
  <c r="G153" i="3"/>
  <c r="H153" i="3" s="1"/>
  <c r="G154" i="3"/>
  <c r="H154" i="3" s="1"/>
  <c r="G155" i="3"/>
  <c r="H155" i="3" s="1"/>
  <c r="G156" i="3"/>
  <c r="H156" i="3" s="1"/>
  <c r="G157" i="3"/>
  <c r="H157" i="3" s="1"/>
  <c r="G158" i="3"/>
  <c r="H158" i="3" s="1"/>
  <c r="G159" i="3"/>
  <c r="H159" i="3" s="1"/>
  <c r="G160" i="3"/>
  <c r="H160" i="3"/>
  <c r="G161" i="3"/>
  <c r="H161" i="3" s="1"/>
  <c r="G162" i="3"/>
  <c r="H162" i="3" s="1"/>
  <c r="G163" i="3"/>
  <c r="H163" i="3" s="1"/>
  <c r="G164" i="3"/>
  <c r="H164" i="3" s="1"/>
  <c r="G165" i="3"/>
  <c r="H165" i="3" s="1"/>
  <c r="G166" i="3"/>
  <c r="H166" i="3" s="1"/>
  <c r="G167" i="3"/>
  <c r="H167" i="3" s="1"/>
  <c r="G168" i="3"/>
  <c r="H168" i="3" s="1"/>
  <c r="G169" i="3"/>
  <c r="H169" i="3" s="1"/>
  <c r="G171" i="3"/>
  <c r="H171" i="3" s="1"/>
  <c r="G172" i="3"/>
  <c r="H172" i="3" s="1"/>
  <c r="G173" i="3"/>
  <c r="H173" i="3" s="1"/>
  <c r="G174" i="3"/>
  <c r="H174" i="3" s="1"/>
  <c r="G175" i="3"/>
  <c r="H175" i="3" s="1"/>
  <c r="G176" i="3"/>
  <c r="H176" i="3" s="1"/>
  <c r="G177" i="3"/>
  <c r="H177" i="3" s="1"/>
  <c r="G178" i="3"/>
  <c r="H178" i="3" s="1"/>
  <c r="G179" i="3"/>
  <c r="H179" i="3" s="1"/>
  <c r="G180" i="3"/>
  <c r="H180" i="3" s="1"/>
  <c r="G181" i="3"/>
  <c r="H181" i="3" s="1"/>
  <c r="G182" i="3"/>
  <c r="H182" i="3" s="1"/>
  <c r="G184" i="3"/>
  <c r="H184" i="3" s="1"/>
  <c r="G186" i="3"/>
  <c r="H186" i="3" s="1"/>
  <c r="G187" i="3"/>
  <c r="H187" i="3" s="1"/>
  <c r="G188" i="3"/>
  <c r="H188" i="3" s="1"/>
  <c r="G189" i="3"/>
  <c r="H189" i="3" s="1"/>
  <c r="G190" i="3"/>
  <c r="H190" i="3" s="1"/>
  <c r="G193" i="3"/>
  <c r="H193" i="3" s="1"/>
  <c r="G194" i="3"/>
  <c r="H194" i="3" s="1"/>
  <c r="G195" i="3"/>
  <c r="H195" i="3" s="1"/>
  <c r="G196" i="3"/>
  <c r="H196" i="3" s="1"/>
  <c r="G197" i="3"/>
  <c r="H197" i="3" s="1"/>
  <c r="G198" i="3"/>
  <c r="H198" i="3" s="1"/>
  <c r="G199" i="3"/>
  <c r="H199" i="3" s="1"/>
  <c r="G200" i="3"/>
  <c r="H200" i="3" s="1"/>
  <c r="G201" i="3"/>
  <c r="H201" i="3" s="1"/>
  <c r="G202" i="3"/>
  <c r="H202" i="3" s="1"/>
  <c r="G203" i="3"/>
  <c r="H203" i="3" s="1"/>
  <c r="G204" i="3"/>
  <c r="H204" i="3" s="1"/>
  <c r="G205" i="3"/>
  <c r="H205" i="3" s="1"/>
  <c r="G206" i="3"/>
  <c r="H206" i="3" s="1"/>
  <c r="G207" i="3"/>
  <c r="H207" i="3" s="1"/>
  <c r="G208" i="3"/>
  <c r="H208" i="3" s="1"/>
  <c r="G209" i="3"/>
  <c r="H209" i="3" s="1"/>
  <c r="G211" i="3"/>
  <c r="H211" i="3" s="1"/>
  <c r="G212" i="3"/>
  <c r="H212" i="3" s="1"/>
  <c r="G213" i="3"/>
  <c r="H213" i="3" s="1"/>
  <c r="G214" i="3"/>
  <c r="H214" i="3" s="1"/>
  <c r="G215" i="3"/>
  <c r="H215" i="3" s="1"/>
  <c r="H229" i="3"/>
  <c r="G230" i="3"/>
  <c r="H230" i="3" s="1"/>
  <c r="G231" i="3"/>
  <c r="H231" i="3" s="1"/>
  <c r="G232" i="3"/>
  <c r="H232" i="3" s="1"/>
  <c r="G233" i="3"/>
  <c r="H233" i="3" s="1"/>
  <c r="G234" i="3"/>
  <c r="H234" i="3" s="1"/>
  <c r="G235" i="3"/>
  <c r="H235" i="3" s="1"/>
  <c r="G237" i="3"/>
  <c r="H237" i="3" s="1"/>
  <c r="G238" i="3"/>
  <c r="H238" i="3" s="1"/>
  <c r="G239" i="3"/>
  <c r="H239" i="3" s="1"/>
  <c r="G240" i="3"/>
  <c r="H240" i="3" s="1"/>
  <c r="G241" i="3"/>
  <c r="H241" i="3" s="1"/>
  <c r="G242" i="3"/>
  <c r="H242" i="3" s="1"/>
  <c r="G243" i="3"/>
  <c r="H243" i="3" s="1"/>
  <c r="G244" i="3"/>
  <c r="H244" i="3" s="1"/>
  <c r="G245" i="3"/>
  <c r="H245" i="3" s="1"/>
  <c r="G246" i="3"/>
  <c r="H246" i="3" s="1"/>
  <c r="G247" i="3"/>
  <c r="H247" i="3" s="1"/>
  <c r="G248" i="3"/>
  <c r="H248" i="3" s="1"/>
  <c r="G249" i="3"/>
  <c r="H249" i="3" s="1"/>
  <c r="G250" i="3"/>
  <c r="H250" i="3" s="1"/>
  <c r="G251" i="3"/>
  <c r="H251" i="3" s="1"/>
  <c r="G252" i="3"/>
  <c r="H252" i="3" s="1"/>
  <c r="G253" i="3"/>
  <c r="H253" i="3" s="1"/>
  <c r="G254" i="3"/>
  <c r="H254" i="3" s="1"/>
  <c r="G255" i="3"/>
  <c r="H255" i="3" s="1"/>
  <c r="G256" i="3"/>
  <c r="H256" i="3" s="1"/>
  <c r="G257" i="3"/>
  <c r="H257" i="3" s="1"/>
  <c r="G258" i="3"/>
  <c r="H258" i="3" s="1"/>
  <c r="G259" i="3"/>
  <c r="H259" i="3" s="1"/>
  <c r="G260" i="3"/>
  <c r="H260" i="3" s="1"/>
  <c r="G261" i="3"/>
  <c r="H261" i="3" s="1"/>
  <c r="G262" i="3"/>
  <c r="H262" i="3" s="1"/>
  <c r="G263" i="3"/>
  <c r="H263" i="3" s="1"/>
  <c r="G264" i="3"/>
  <c r="H264" i="3" s="1"/>
  <c r="G265" i="3"/>
  <c r="H265" i="3" s="1"/>
  <c r="G266" i="3"/>
  <c r="H266" i="3" s="1"/>
  <c r="G268" i="3"/>
  <c r="H268" i="3" s="1"/>
  <c r="G269" i="3"/>
  <c r="H269" i="3" s="1"/>
  <c r="G270" i="3"/>
  <c r="H270" i="3" s="1"/>
  <c r="G271" i="3"/>
  <c r="H271" i="3" s="1"/>
  <c r="G272" i="3"/>
  <c r="H272" i="3" s="1"/>
  <c r="G274" i="3"/>
  <c r="H274" i="3" s="1"/>
  <c r="G275" i="3"/>
  <c r="H275" i="3" s="1"/>
  <c r="G276" i="3"/>
  <c r="H276" i="3" s="1"/>
  <c r="G277" i="3"/>
  <c r="H277" i="3" s="1"/>
  <c r="G278" i="3"/>
  <c r="H278" i="3" s="1"/>
  <c r="G280" i="3"/>
  <c r="H280" i="3" s="1"/>
  <c r="G281" i="3"/>
  <c r="H281" i="3" s="1"/>
  <c r="G282" i="3"/>
  <c r="H282" i="3" s="1"/>
  <c r="G283" i="3"/>
  <c r="H283" i="3" s="1"/>
  <c r="G284" i="3"/>
  <c r="H284" i="3" s="1"/>
  <c r="G285" i="3"/>
  <c r="H285" i="3" s="1"/>
  <c r="G286" i="3"/>
  <c r="H286" i="3" s="1"/>
  <c r="G287" i="3"/>
  <c r="H287" i="3" s="1"/>
  <c r="G289" i="3"/>
  <c r="H289" i="3" s="1"/>
  <c r="G290" i="3"/>
  <c r="H290" i="3" s="1"/>
  <c r="G291" i="3"/>
  <c r="H291" i="3" s="1"/>
  <c r="G292" i="3"/>
  <c r="H292" i="3" s="1"/>
  <c r="G293" i="3"/>
  <c r="H293" i="3" s="1"/>
  <c r="G294" i="3"/>
  <c r="H294" i="3" s="1"/>
  <c r="G295" i="3"/>
  <c r="H295" i="3" s="1"/>
  <c r="G296" i="3"/>
  <c r="H296" i="3" s="1"/>
  <c r="G297" i="3"/>
  <c r="H297" i="3" s="1"/>
  <c r="G298" i="3"/>
  <c r="H298" i="3" s="1"/>
  <c r="G300" i="3"/>
  <c r="H300" i="3" s="1"/>
  <c r="G301" i="3"/>
  <c r="H301" i="3" s="1"/>
  <c r="G302" i="3"/>
  <c r="H302" i="3" s="1"/>
  <c r="G303" i="3"/>
  <c r="H303" i="3" s="1"/>
  <c r="G304" i="3"/>
  <c r="H304" i="3" s="1"/>
  <c r="G306" i="3"/>
  <c r="H306" i="3" s="1"/>
  <c r="G307" i="3"/>
  <c r="H307" i="3" s="1"/>
  <c r="G308" i="3"/>
  <c r="H308" i="3" s="1"/>
  <c r="G309" i="3"/>
  <c r="H309" i="3" s="1"/>
  <c r="G312" i="3"/>
  <c r="H312" i="3" s="1"/>
  <c r="G313" i="3"/>
  <c r="H313" i="3" s="1"/>
  <c r="G315" i="3"/>
  <c r="H315" i="3" s="1"/>
  <c r="G316" i="3"/>
  <c r="H316" i="3" s="1"/>
  <c r="G317" i="3"/>
  <c r="H317" i="3" s="1"/>
  <c r="G318" i="3"/>
  <c r="H318" i="3" s="1"/>
  <c r="G319" i="3"/>
  <c r="H319" i="3" s="1"/>
  <c r="G321" i="3"/>
  <c r="H321" i="3" s="1"/>
  <c r="G322" i="3"/>
  <c r="H322" i="3" s="1"/>
  <c r="G324" i="3"/>
  <c r="H324" i="3" s="1"/>
  <c r="G325" i="3"/>
  <c r="H325" i="3" s="1"/>
  <c r="G326" i="3"/>
  <c r="H326" i="3" s="1"/>
  <c r="G327" i="3"/>
  <c r="H327" i="3" s="1"/>
  <c r="G328" i="3"/>
  <c r="H328" i="3" s="1"/>
  <c r="G331" i="3"/>
  <c r="H331" i="3" s="1"/>
  <c r="G333" i="3"/>
  <c r="H333" i="3" s="1"/>
  <c r="G334" i="3"/>
  <c r="H334" i="3" s="1"/>
  <c r="G335" i="3"/>
  <c r="H335" i="3" s="1"/>
  <c r="G336" i="3"/>
  <c r="H336" i="3" s="1"/>
  <c r="G337" i="3"/>
  <c r="H337" i="3" s="1"/>
  <c r="G339" i="3"/>
  <c r="H339" i="3" s="1"/>
  <c r="G340" i="3"/>
  <c r="H340" i="3" s="1"/>
  <c r="G341" i="3"/>
  <c r="H341" i="3" s="1"/>
  <c r="G342" i="3"/>
  <c r="H342" i="3" s="1"/>
  <c r="G343" i="3"/>
  <c r="H343" i="3" s="1"/>
  <c r="G344" i="3"/>
  <c r="H344" i="3" s="1"/>
  <c r="G345" i="3"/>
  <c r="H345" i="3" s="1"/>
  <c r="G346" i="3"/>
  <c r="H346" i="3" s="1"/>
  <c r="G347" i="3"/>
  <c r="H347" i="3" s="1"/>
  <c r="G348" i="3"/>
  <c r="H348" i="3" s="1"/>
  <c r="G349" i="3"/>
  <c r="H349" i="3" s="1"/>
  <c r="G350" i="3"/>
  <c r="H350" i="3" s="1"/>
  <c r="G351" i="3"/>
  <c r="H351" i="3" s="1"/>
  <c r="G352" i="3"/>
  <c r="H352" i="3" s="1"/>
  <c r="G353" i="3"/>
  <c r="H353" i="3" s="1"/>
  <c r="G354" i="3"/>
  <c r="H354" i="3" s="1"/>
  <c r="G355" i="3"/>
  <c r="H355" i="3" s="1"/>
  <c r="G358" i="3"/>
  <c r="H358" i="3" s="1"/>
  <c r="G359" i="3"/>
  <c r="H359" i="3" s="1"/>
  <c r="G361" i="3"/>
  <c r="H361" i="3" s="1"/>
  <c r="G362" i="3"/>
  <c r="H362" i="3" s="1"/>
  <c r="G363" i="3"/>
  <c r="H363" i="3" s="1"/>
  <c r="G364" i="3"/>
  <c r="H364" i="3" s="1"/>
  <c r="G365" i="3"/>
  <c r="H365" i="3" s="1"/>
  <c r="G367" i="3"/>
  <c r="H367" i="3" s="1"/>
  <c r="G368" i="3"/>
  <c r="H368" i="3" s="1"/>
  <c r="G370" i="3"/>
  <c r="H370" i="3" s="1"/>
  <c r="G371" i="3"/>
  <c r="H371" i="3" s="1"/>
  <c r="G372" i="3"/>
  <c r="H372" i="3" s="1"/>
  <c r="G373" i="3"/>
  <c r="H373" i="3" s="1"/>
  <c r="G374" i="3"/>
  <c r="H374" i="3" s="1"/>
  <c r="G375" i="3"/>
  <c r="H375" i="3" s="1"/>
  <c r="G377" i="3"/>
  <c r="H377" i="3" s="1"/>
  <c r="G379" i="3"/>
  <c r="H379" i="3" s="1"/>
  <c r="G380" i="3"/>
  <c r="H380" i="3" s="1"/>
  <c r="G381" i="3"/>
  <c r="H381" i="3" s="1"/>
  <c r="G382" i="3"/>
  <c r="H382" i="3" s="1"/>
  <c r="G383" i="3"/>
  <c r="H383" i="3" s="1"/>
  <c r="G385" i="3"/>
  <c r="H385" i="3" s="1"/>
  <c r="G386" i="3"/>
  <c r="H386" i="3" s="1"/>
  <c r="G387" i="3"/>
  <c r="H387" i="3" s="1"/>
  <c r="G388" i="3"/>
  <c r="H388" i="3" s="1"/>
  <c r="G389" i="3"/>
  <c r="H389" i="3" s="1"/>
  <c r="G390" i="3"/>
  <c r="H390" i="3" s="1"/>
  <c r="G391" i="3"/>
  <c r="H391" i="3" s="1"/>
  <c r="G392" i="3"/>
  <c r="H392" i="3" s="1"/>
  <c r="G393" i="3"/>
  <c r="H393" i="3" s="1"/>
  <c r="G394" i="3"/>
  <c r="H394" i="3" s="1"/>
  <c r="G395" i="3"/>
  <c r="H395" i="3" s="1"/>
  <c r="G396" i="3"/>
  <c r="H396" i="3" s="1"/>
  <c r="G397" i="3"/>
  <c r="H397" i="3" s="1"/>
  <c r="G398" i="3"/>
  <c r="H398" i="3" s="1"/>
  <c r="G399" i="3"/>
  <c r="H399" i="3" s="1"/>
  <c r="G400" i="3"/>
  <c r="H400" i="3" s="1"/>
  <c r="G423" i="3"/>
  <c r="H423" i="3" s="1"/>
  <c r="G427" i="3"/>
  <c r="H427" i="3" s="1"/>
  <c r="G428" i="3"/>
  <c r="H428" i="3" s="1"/>
  <c r="G429" i="3"/>
  <c r="H429" i="3" s="1"/>
  <c r="G430" i="3"/>
  <c r="H430" i="3" s="1"/>
  <c r="G432" i="3"/>
  <c r="H432" i="3" s="1"/>
  <c r="G467" i="3"/>
  <c r="H467" i="3" s="1"/>
  <c r="G468" i="3"/>
  <c r="H468" i="3" s="1"/>
  <c r="G470" i="3"/>
  <c r="H470" i="3" s="1"/>
  <c r="G471" i="3"/>
  <c r="H471" i="3" s="1"/>
  <c r="G472" i="3"/>
  <c r="H472" i="3" s="1"/>
  <c r="G473" i="3"/>
  <c r="H473" i="3" s="1"/>
  <c r="G474" i="3"/>
  <c r="H474" i="3" s="1"/>
  <c r="G475" i="3"/>
  <c r="H475" i="3" s="1"/>
  <c r="G477" i="3"/>
  <c r="H477" i="3" s="1"/>
  <c r="G478" i="3"/>
  <c r="H478" i="3" s="1"/>
  <c r="G480" i="3"/>
  <c r="H480" i="3" s="1"/>
  <c r="G481" i="3"/>
  <c r="H481" i="3" s="1"/>
  <c r="G482" i="3"/>
  <c r="H482" i="3" s="1"/>
  <c r="G483" i="3"/>
  <c r="H483" i="3" s="1"/>
  <c r="G484" i="3"/>
  <c r="H484" i="3" s="1"/>
  <c r="G485" i="3"/>
  <c r="H485" i="3" s="1"/>
  <c r="G486" i="3"/>
  <c r="H486" i="3" s="1"/>
  <c r="G32" i="3"/>
  <c r="H32" i="3" s="1"/>
  <c r="G33" i="3"/>
  <c r="H33" i="3" s="1"/>
  <c r="G34" i="3"/>
  <c r="H34" i="3" s="1"/>
  <c r="G35" i="3"/>
  <c r="H35" i="3" s="1"/>
  <c r="G36" i="3"/>
  <c r="H36" i="3" s="1"/>
  <c r="G38" i="3"/>
  <c r="H38" i="3" s="1"/>
  <c r="G39" i="3"/>
  <c r="H39" i="3" s="1"/>
  <c r="G40" i="3"/>
  <c r="H40" i="3" s="1"/>
  <c r="G41" i="3"/>
  <c r="H41" i="3" s="1"/>
  <c r="G16" i="3"/>
  <c r="H16" i="3" s="1"/>
  <c r="G17" i="3"/>
  <c r="H17" i="3" s="1"/>
  <c r="G18" i="3"/>
  <c r="H18" i="3" s="1"/>
  <c r="G19" i="3"/>
  <c r="H19" i="3" s="1"/>
  <c r="G20" i="3"/>
  <c r="H20" i="3" s="1"/>
  <c r="G21" i="3"/>
  <c r="H21" i="3" s="1"/>
  <c r="G22" i="3"/>
  <c r="H22" i="3" s="1"/>
  <c r="G23" i="3"/>
  <c r="H23" i="3" s="1"/>
  <c r="G24" i="3"/>
  <c r="H24" i="3" s="1"/>
  <c r="G26" i="3"/>
  <c r="H26" i="3" s="1"/>
  <c r="G27" i="3"/>
  <c r="H27" i="3" s="1"/>
  <c r="G28" i="3"/>
  <c r="H28" i="3" s="1"/>
  <c r="G30" i="3"/>
  <c r="H30" i="3" s="1"/>
  <c r="G31" i="3"/>
  <c r="H31" i="3" s="1"/>
  <c r="G14" i="3" l="1"/>
  <c r="H14" i="3" s="1"/>
  <c r="G13" i="3"/>
  <c r="H13" i="3" l="1"/>
</calcChain>
</file>

<file path=xl/sharedStrings.xml><?xml version="1.0" encoding="utf-8"?>
<sst xmlns="http://schemas.openxmlformats.org/spreadsheetml/2006/main" count="910" uniqueCount="206">
  <si>
    <t>VALORES UNITARIOS</t>
  </si>
  <si>
    <t>MANTENIMIENTO PREVENTIVO Y CORRECTIVO A TODO COSTO INCLUYENDO INSUMOS Y REPUESTOS PARA LA MAQUINARIA AMARILLA Y EQUIPOS AGRICOLAS DEL GRUPO AREO DEL ORIENTE - GAORI DE LA FAC</t>
  </si>
  <si>
    <t xml:space="preserve"> MINICARGADOR MARCA JHON DEERE-320D MODELO 2012</t>
  </si>
  <si>
    <t>ITEM</t>
  </si>
  <si>
    <t>DESCRIPCION</t>
  </si>
  <si>
    <t>CANTIDAD</t>
  </si>
  <si>
    <t>UNIDAD DE MEDIDA</t>
  </si>
  <si>
    <t>VALOR UNITARIO SIN IVA</t>
  </si>
  <si>
    <t>IVA (SI APLICA)</t>
  </si>
  <si>
    <t>VALOR UNITARIO INCLUIDO IVA (SI APLICA)</t>
  </si>
  <si>
    <t>SISTEMA CARROCERIA</t>
  </si>
  <si>
    <t>SUMINISTRO Y CAMBIO MEDIDOR TANQUE DE COMBUSTIBLE</t>
  </si>
  <si>
    <t xml:space="preserve">Unidad  </t>
  </si>
  <si>
    <t>MANTENIMIENTO A LA TAPICERIA GENERAL DE UN ASIENTO</t>
  </si>
  <si>
    <t>SISTEMA ELECTRICO</t>
  </si>
  <si>
    <t>SUMINISTRO Y CAMBIO ALTERNADOR</t>
  </si>
  <si>
    <t>SUMINISTRO Y CAMBIO DE BATERIA</t>
  </si>
  <si>
    <t xml:space="preserve">SUMINISTRO Y CAMBIO DE MOTOR DE ARRANQUE </t>
  </si>
  <si>
    <t>REPARACION ESTRUCTURAL DEL ALTERNADOR</t>
  </si>
  <si>
    <t>REPARACION ESTRUCTURAL DEL ARRANQUE</t>
  </si>
  <si>
    <t>REPARACION INSTALACION ELECTRICA EN GENERAL</t>
  </si>
  <si>
    <t>REPARACION SISTEMA DE LUCES EN GENERAL</t>
  </si>
  <si>
    <t>REPARACION SISTEMA ELECTRICO DEL ENCENDIDO</t>
  </si>
  <si>
    <t>REPARACION SISTEMA ELECTRICO INYECCION</t>
  </si>
  <si>
    <t xml:space="preserve">SISTEMA DIRECCION </t>
  </si>
  <si>
    <t xml:space="preserve">SUMINISTRO Y CAMBIO TERMINALES </t>
  </si>
  <si>
    <t xml:space="preserve">SUMINISTRO Y CAMBIO ROTULAS </t>
  </si>
  <si>
    <t xml:space="preserve">SUMINISTRO Y CAMBIO RODAMIENTOS </t>
  </si>
  <si>
    <t xml:space="preserve">SISTEMA DE REFRIGERACION </t>
  </si>
  <si>
    <t xml:space="preserve">SUMINISTRO Y CAMBIO DE RADIADOR </t>
  </si>
  <si>
    <t xml:space="preserve">SUMINISTRO Y CAMBIO MOTOR DE VENTILADOR </t>
  </si>
  <si>
    <t>SUMINISTRO Y CAMBIO DE TERMOSTATO</t>
  </si>
  <si>
    <t xml:space="preserve">SUMINISTRO Y CAMBIO PERA DE TEMPERATURA </t>
  </si>
  <si>
    <t xml:space="preserve">SUMINISTROY CAMBIO DE MANGUERAS </t>
  </si>
  <si>
    <t xml:space="preserve">SUMISTROY CAMBIO DEPOSITO AUXILIAR </t>
  </si>
  <si>
    <t xml:space="preserve">SUMINISTRO Y CAMBIO DE VENTILADOR </t>
  </si>
  <si>
    <t>SISTEMA HIDRAHULICO</t>
  </si>
  <si>
    <t>SUMINISTRO Y CAMBIO BOTELLA HIDRAHULICA DE LEVANTE BRAZO</t>
  </si>
  <si>
    <t>SUMINISTRO Y CAMBIO BOTELLA HIDRAHULICA DE LEVANTE VALDE</t>
  </si>
  <si>
    <t>SUMINISTRO Y CAMBIO BOMBA HIDRAHULICA</t>
  </si>
  <si>
    <t>SUMINISTRO Y CAMBIO MANGUERA DE FLUIDO HIDRAULICO</t>
  </si>
  <si>
    <t>SUMINISTRO Y CAMBIO RETENEDORES BOTELLA HIDRAHULICA</t>
  </si>
  <si>
    <t>SUMINISTRO Y CAMBIO EMPAQUETADURA DE LA BOMBA HIDRAHULICA</t>
  </si>
  <si>
    <t>SUMINISTRO Y CAMBIO COMANDO MOVIMIENTO ELEMENTOS HIDRUHULICOS</t>
  </si>
  <si>
    <t>SUMINISTRO Y CAMBIO COLECTOR CENTRAL DE MANDO BOMBA HIDRAHULICA</t>
  </si>
  <si>
    <t>SUMINISTRO Y CAMBIO FILTRO HIDRAULICO</t>
  </si>
  <si>
    <t>REPARACION COLECTOR CENTRAL DE MANDO BOMBA HIDRAHULICA</t>
  </si>
  <si>
    <t>REPARACION COMANDO MOVIMIENTO ELEMENTOS HIDRUHULICOS</t>
  </si>
  <si>
    <t>REPARACION CON EMPAQUES Y RETENES BOTELLA HIDRAHULICA</t>
  </si>
  <si>
    <t>REPARACION GENERAL BOMBA HIDRAHULICA CON INSUMOS</t>
  </si>
  <si>
    <t>REPARACION SERVO TRANSMISION</t>
  </si>
  <si>
    <t>SUMINISTRO Y CAMBIO EMPAQUETADURA COMPLETA BRAZO DE DIRECCION</t>
  </si>
  <si>
    <t>SUMINISTRO Y CAMBIO EMPAQUETADURA COMPLETA COLECTOR CENTRAL DE MANDO BOMBA HIDRAHULICA</t>
  </si>
  <si>
    <t>SUMINISTRO ACEITE HIDRAULICO ISO 68</t>
  </si>
  <si>
    <t>SISTEMA MOTOR</t>
  </si>
  <si>
    <t>SUMINISTRO Y CAMBIO CORREA DE ACCESORIOS</t>
  </si>
  <si>
    <t>SUMINISTRO Y CAMBIO CORREA DE REPARTICION</t>
  </si>
  <si>
    <t xml:space="preserve">SUMINISTRO Y CAMBIO RADIADOR  </t>
  </si>
  <si>
    <t>SUMINISTRO Y CAMBIO TURBO CARGADOR</t>
  </si>
  <si>
    <t xml:space="preserve">SUMINISTRO Y CAMBIO VENTILADOR O VENTAVIOLA </t>
  </si>
  <si>
    <t xml:space="preserve">REPARACION DE RADIADOR </t>
  </si>
  <si>
    <t>REPARACION GENERAL DEL TURBO INCLUYE LOS REPUESTOS E INSUMOS NECESARIOS QUE GARANTICEN UN OPTIMO FUNCIONAMIENTO.</t>
  </si>
  <si>
    <t>REPARACION Y CALIBRACION EN BANCO DE PRUEBAS DE LA BOMBA DE INYECCION</t>
  </si>
  <si>
    <t>SCANEO Y/O PROGRAMACION MODULO ELECTRONICO</t>
  </si>
  <si>
    <t>SINCRONIZACION DE MOTOR INCLUYE FILTROS Y REPUESTOS NECESARIOS PARA UNA OPTIMA SINCRONIZACION</t>
  </si>
  <si>
    <t>SUMINISTRO Y CAMBIO FILTRO ACEITE, FILTRO DE AIRE, FILTRO COMBUSTIBLE   Y ACEITE DE MOTOR DE ACUERDO CON REFERENCIA RECOMENDADA POR EL FABRICANTE</t>
  </si>
  <si>
    <t xml:space="preserve">OTROS MANTENIMIENTOS </t>
  </si>
  <si>
    <t xml:space="preserve">MANTENIMIENTO CORRECTIVO DE RINES </t>
  </si>
  <si>
    <t xml:space="preserve">DESPINCHE DE LLANTA </t>
  </si>
  <si>
    <t>MANTENIMIENTO OROMETRO</t>
  </si>
  <si>
    <t xml:space="preserve">SUMINISTRO Y CAMBIO  DE RIN Y LLANTA </t>
  </si>
  <si>
    <t>CAMBIO DE OROMETRO</t>
  </si>
  <si>
    <t>MINICARGADOR MARCA JHON DEERE-318G MODELO 2022</t>
  </si>
  <si>
    <t xml:space="preserve"> COMPACTADOR CATERPILLAR-CS426E MODELO 2012 </t>
  </si>
  <si>
    <t>SUMINISTRO Y CAMBIO ESPEJO RETROVISOR INTERNO</t>
  </si>
  <si>
    <t>SUMINISTRO Y CAMBIO TECHO SENCILLO CON PARALES Y SOPORTES</t>
  </si>
  <si>
    <t xml:space="preserve">SUMINISTRO Y CAMBIO UÑA PARA VALDE </t>
  </si>
  <si>
    <t>SUMINISTRO Y CAMBIO TABLERO DE INSTRUMENTOS E INDICADORES</t>
  </si>
  <si>
    <t xml:space="preserve">SUMINISTRO Y CAMBIO MANGUERA DE FLUIDO HIDRAULICO </t>
  </si>
  <si>
    <t>SUMINISTRO Y CAMBIO ACOPLE ROSCA DE MANGUERA HIDRUHULICA</t>
  </si>
  <si>
    <t>REPARACION CADENA DE RODILLOS</t>
  </si>
  <si>
    <t>SUMINISTRO Y CAMBIO CADENA DE RODILLOS</t>
  </si>
  <si>
    <t>SUMINISTRO Y CAMBIO EMPAQUETADURA COMPLETA BRAZO HIDRAULICO</t>
  </si>
  <si>
    <t>SUMINISTRO Y CAMBIO EMPAQUE CARTER</t>
  </si>
  <si>
    <t>SUMINISTRO Y CAMBIO FILTRO DE ACEITE</t>
  </si>
  <si>
    <t>SUMINISTRO Y CAMBIO FILTRO DE AIRE</t>
  </si>
  <si>
    <t>SUMINISTRO Y CAMBIO FILTRO DE COMBUSTIBLE PRIMARIO</t>
  </si>
  <si>
    <t>SONDEADA DE RADIADOR</t>
  </si>
  <si>
    <t>SUMINISTRO Y CAMBIO FILTRO ACEITE MOTOR Y ACEITE DE MOTOR DE ACUERDO A REFERENCIA RECOMENDADA POR EL FABRICANTE</t>
  </si>
  <si>
    <t>SUMINISTRO Y CAMBIO FILTRO DE COMBUSTIBLE SECUNDARIO</t>
  </si>
  <si>
    <t>SUMINISTRO Y CAMBIO MANGUERA RADIADOR</t>
  </si>
  <si>
    <t xml:space="preserve">SUMINISTRO Y CAMBIO SOPORTE MOTOR </t>
  </si>
  <si>
    <t>TAPICERIA GENERAL DE UN ASIENTO</t>
  </si>
  <si>
    <t xml:space="preserve">MANTENIMIENTO DE OROMETRO </t>
  </si>
  <si>
    <t xml:space="preserve">MANTENIMIENTO CORRECTIVO DE CORAZA </t>
  </si>
  <si>
    <t>MANTENIMIENTO CORRECTIVO DE RINES</t>
  </si>
  <si>
    <t xml:space="preserve">MAQUINARIA TIPO EXCAVADORA-305.5D MODELOS 2012 </t>
  </si>
  <si>
    <t>REPARACION INSTALACION ELECTRICA  EN GENERAL</t>
  </si>
  <si>
    <t xml:space="preserve">SUMINISTRO Y CAMBIO CAJA DE FUSIBLES COMPLETA </t>
  </si>
  <si>
    <t>SUMINISTRO Y CAMBIO COCUYO LATERAL DE GUARDABARRO</t>
  </si>
  <si>
    <t>SUMINISTRO Y CAMBIO COMANDO DE ENCENDICO LUCES, BAJAS, ALTAS Y DIRECCIONAL.</t>
  </si>
  <si>
    <t>SUMINISTRO Y CAMBIO EXPLORADORA</t>
  </si>
  <si>
    <t>SUMINISTRO Y CAMBIO UNIDAD FAROLA</t>
  </si>
  <si>
    <t>SUMINISTRO Y CAMBIO UNIDAD STOP</t>
  </si>
  <si>
    <t xml:space="preserve">MANTENIMIENTO Y REPARACION GENERAL DEL SISTEMA ELECTRICO </t>
  </si>
  <si>
    <t>SUMINISTRO Y CAMBIO ACOPLE ROSCA DE MANGUERA HIDRAUHULICA</t>
  </si>
  <si>
    <t>SUMINISTRO Y CAMBIO EMPAQUE DE RETENEDOR HIDRAUHULICO</t>
  </si>
  <si>
    <t>SUMINISTRO Y CAMBIO EMPAQUE SELLOS HIDRAULICOS</t>
  </si>
  <si>
    <t>REPARACION GENERAL DE TODO EL SISTEMA HIDRAHULICO DEL VEHICULO</t>
  </si>
  <si>
    <t>SUMINISTRO Y CAMBIO SECCION DE ORUGA</t>
  </si>
  <si>
    <t>SUMINISTRO Y CAMBIO RODILLO PARA ORUGA</t>
  </si>
  <si>
    <t>SUMINISTRO Y CAMBIO ACEITE HIDRAULICO ISO 68</t>
  </si>
  <si>
    <t>SUMINISTRO Y CAMBIO BOMBIN</t>
  </si>
  <si>
    <t>SUMINISTRO Y CAMBIO FLEXIBLE DE ESCAPE</t>
  </si>
  <si>
    <t>SUMINISTRO Y CAMBIO SOPORTE DE BATERIA</t>
  </si>
  <si>
    <t xml:space="preserve">SUMINISTRO Y CAMBIO TERMOSTATO </t>
  </si>
  <si>
    <t xml:space="preserve">CAMBIO CORREA DE REPARTICION </t>
  </si>
  <si>
    <t>LAVADO CALIBRACION DE UN INYECTOR</t>
  </si>
  <si>
    <t xml:space="preserve">REPARACION DE MOTOR INCLUYE A TODO COSTO </t>
  </si>
  <si>
    <t xml:space="preserve">SINCRONIZACION DE MOTOR </t>
  </si>
  <si>
    <t>SISTEMA EMBRAGUE</t>
  </si>
  <si>
    <t>SUMINISTRO Y CAMBIO BALINERA DE EMBRAGUE</t>
  </si>
  <si>
    <t>SUMINISTRO Y CAMBIO BOMBA AUXILIAR EMBRAGUE</t>
  </si>
  <si>
    <t>SUMINISTRO Y CAMBIO BOMBA EMBRAGUE PRINCIPAL</t>
  </si>
  <si>
    <t>SUMINISTRO Y CAMBIO DISCO DE EMBRAGUE</t>
  </si>
  <si>
    <t>SUMINISTRO Y CAMBIO KIT EMBRAGUE</t>
  </si>
  <si>
    <t>SISTEMA FRENOS</t>
  </si>
  <si>
    <t xml:space="preserve">SUMINISTRO Y CAMBIO BANDAS DE FRENO TRASEROS </t>
  </si>
  <si>
    <t xml:space="preserve">SUMINISTRO Y CAMBIO BANDAS DE FRENO DELANTERAS </t>
  </si>
  <si>
    <t xml:space="preserve">CAMBIO LIQUIDO DE FRENOS </t>
  </si>
  <si>
    <t xml:space="preserve">REVISION Y AJUSTE DE FRENOS </t>
  </si>
  <si>
    <t xml:space="preserve">CAMBIO DE PASTILLAS DE FRENO </t>
  </si>
  <si>
    <t>SISTEMA SUSPENSION Y DIRECCION</t>
  </si>
  <si>
    <t>SUMINISTRO Y CAMBIO CAJA DE DIRECCION</t>
  </si>
  <si>
    <t>SUMINISTRO Y CAMBIO EMPAQUETADURA CAJA DIRECCION</t>
  </si>
  <si>
    <t xml:space="preserve">SUMINISTRO Y CAMBIO ROTULA INFERIOR  </t>
  </si>
  <si>
    <t>SUMINISTRO Y CAMBIO ROTULA SUPERIOR</t>
  </si>
  <si>
    <t>SUMINISTRO Y CAMBIO TERMINAL DE DIRECCION</t>
  </si>
  <si>
    <t xml:space="preserve">REVISION GENERAL DE LA SUSPENSION </t>
  </si>
  <si>
    <t xml:space="preserve">REPARACION CAJA DE DIRECCION HIDRAULICA </t>
  </si>
  <si>
    <t>SUMINISTRO Y CAMBIO DE AMORTIGUADORES</t>
  </si>
  <si>
    <t>SISTEMA TRANSMISION</t>
  </si>
  <si>
    <t xml:space="preserve">SUMINISTRO Y CAMBIO CRUCETA CARDAN </t>
  </si>
  <si>
    <t>SUMINISTRO Y CAMBIO ESPARRAGO PARA RUEDA</t>
  </si>
  <si>
    <t>REPARACION GENERAL SISTEMA DE TRACCION 4X4</t>
  </si>
  <si>
    <t>REPARACION TRANSMISION O DIFERENCIAL</t>
  </si>
  <si>
    <t>SUMINISTRO Y CAMBIO DEL YOQUI DEL CARDAN</t>
  </si>
  <si>
    <t xml:space="preserve">SUMINISTRO ACEITE DIFERENCIAL </t>
  </si>
  <si>
    <t>SUMINISTRO Y CAMBIO ORQUILLA</t>
  </si>
  <si>
    <t>SUMINISTRO Y CAMBIO PALANCA DE CAMBIOS</t>
  </si>
  <si>
    <t>SUMINISTRO Y CAMBIO RODAMIENTO CAJA VELOCIDAD</t>
  </si>
  <si>
    <t xml:space="preserve">CAMBIO DE OROMETRO </t>
  </si>
  <si>
    <t xml:space="preserve">ENGRASE GENERAL </t>
  </si>
  <si>
    <t xml:space="preserve">TRACTOR JHON DEERE 5725 Y 5425 MODELOS 2012 Y 2008 SISTEMA ROTO SPEED </t>
  </si>
  <si>
    <t>MANTENIMIENTO A  LA TAPICERIA GENERAL DE UN ASIENTO</t>
  </si>
  <si>
    <t>REPARACION E INSTALACION ELECTRICA  EN GENERAL</t>
  </si>
  <si>
    <t>SUMINISTRO Y CAMBIO FILTRO ACEITE, FILTRO DE AIRE , FILTRO COMBUSTIBLE   Y ACEITE DE MOTOR DE ACUERDO A REFERENCIA RECOMENDADA POR EL FABRICANTE</t>
  </si>
  <si>
    <t>CAMBIO DE CUCHILLA</t>
  </si>
  <si>
    <t xml:space="preserve">SUMINISTRO DE RIN Y LLANTA </t>
  </si>
  <si>
    <t>SUMINISTRO ACEITE HIDRAULICO SAE 10W30</t>
  </si>
  <si>
    <t>CAMBIO Y SUMINISTRO DE LLANTA</t>
  </si>
  <si>
    <t>COMPONENTES DE CAJA O DIFERENCIAL</t>
  </si>
  <si>
    <t>SUMINISTRO Y CAMBIO CARDAN TRILOBULAR</t>
  </si>
  <si>
    <t>SUMINISTRO Y CAMBIO CRUCETA CARDAN TRILOBULAR</t>
  </si>
  <si>
    <t>SUMINISTRO Y CAMBIO EJE HORIZONTAL ROTO SPEED</t>
  </si>
  <si>
    <t>SUMINISTRO Y CAMBIO EJE VERTICAL ROTO SPEED</t>
  </si>
  <si>
    <t>SUMINISTRO Y CAMBIO RODAMIENTO HORIZONTAL ROTO SPEED</t>
  </si>
  <si>
    <t>SUMINISTRO Y CAMBIO RODAMIENTO VERTICAL ROTO SPEED</t>
  </si>
  <si>
    <t>SUMINISTRO Y CAMBIO JOKE HEMBRA PARA CARDAN ROTO SPEED</t>
  </si>
  <si>
    <t>SUMINISTRO Y CAMBIO JOKE MACHO PARA CARDAN ROTO SPEED</t>
  </si>
  <si>
    <t>SUMINISTRO Y CAMBIO JOKIE CON EMBRAGUE DE FRICCION</t>
  </si>
  <si>
    <t>SUMINISTRO Y CAMBIO CUCHILLAS ROTO SPEED 77 X 10 CM</t>
  </si>
  <si>
    <t>SUMINISTRO Y CAMBIO TORNILLOS CON TUERCA PARA CUCHILLAS</t>
  </si>
  <si>
    <t>SUMINISTRO Y CAMBIO RETENEDOR TRANSMISION ROTO SPEED</t>
  </si>
  <si>
    <t>REPARACION CARDAN TRILOBULAR</t>
  </si>
  <si>
    <t>SUMINISTRO Y CAMBIO RODAMIENTO EJE DISCOS DE ARADO</t>
  </si>
  <si>
    <t>REPARACION DISCO DE ARADO</t>
  </si>
  <si>
    <t>SUMINISTRO Y CAMBIO DISCO DE ARADO</t>
  </si>
  <si>
    <t>TRACTOR JHON DEERE 5725 Y 5425 MODELOS 2012 Y 2008  SISTEMA RASTRA</t>
  </si>
  <si>
    <t>CAMBIO Y SUMINISTRO DE LLANTAS</t>
  </si>
  <si>
    <t>TRACTOR KUBOTA MX5100 73763 MODELO 2023</t>
  </si>
  <si>
    <t>SUMINISTRO Y CAMBIO DE ALTERNADOR</t>
  </si>
  <si>
    <t xml:space="preserve">SUMINISTRO Y  CAMBIO DE BUJIA </t>
  </si>
  <si>
    <t>REPARACION SISTEMA ELECTRICO GENERAL</t>
  </si>
  <si>
    <t>SUMINISTRO Y CAMBIO RODAMIENTO DE LLANTA DELANTERA</t>
  </si>
  <si>
    <t>SUMINISTRO Y CAMBIO RODAMIENTO DE LLANTA TRASERA</t>
  </si>
  <si>
    <t>SUMINISTRO DE ACCESORIO RASTRA PARA ARADO</t>
  </si>
  <si>
    <t>SUMINISTRO DE ACCESORIO ROTO SPEED</t>
  </si>
  <si>
    <t>TRACTOR KUBOTA MX5100 73785 MODELO 2023</t>
  </si>
  <si>
    <t xml:space="preserve">  CORTACESPED  GIRO  CERO ZTX GRAVELY  MODELO 2021</t>
  </si>
  <si>
    <t>SUMINISTRO Y CAMBIO DE CUCHILLA</t>
  </si>
  <si>
    <t>SUMINISTRO Y CAMBIO DE CORREAS</t>
  </si>
  <si>
    <t>SUMINISTRO Y CAMBIO DE POLEAS</t>
  </si>
  <si>
    <t>LOS TRABAJOS A REALIZAR SON BAJO LA MODALIDAD A TODO COSTO ESTO QUIERE DECIR QUE SE DEBE INCLUIR LOS REPUESTOS, LA  MANO DE OBRA  E INSUMOS PARA QUE EL ELEMENTO QUEDE FUNCIONANDO EN FORMA OPTIMA Y CONSERVANDO SU ORIGINALIDAD.</t>
  </si>
  <si>
    <t xml:space="preserve">CAMBIO DE FILTRO ACEITE HIDRAULICO </t>
  </si>
  <si>
    <t>CAMBIO DETAPICERIA GENERAL DE UN ASIENTO</t>
  </si>
  <si>
    <t>SISTEMA HIDRAULICO</t>
  </si>
  <si>
    <t>BOGOTA D.C. 10 DE FEBRERO DE 2025</t>
  </si>
  <si>
    <t>FUERZA AÉREA COLOMBIANA - GAORI</t>
  </si>
  <si>
    <t>Atentamente,</t>
  </si>
  <si>
    <t>Representante Legal</t>
  </si>
  <si>
    <r>
      <t xml:space="preserve">En todo caso, los anteriores valores, son precios de referencia, por lo tanto, el proponente que desee participar en la presente contratación deberá presentar su oferta económica discriminando el valor unitario por cada ítem y vigencia en el documento anexo Excel. 
</t>
    </r>
    <r>
      <rPr>
        <sz val="9"/>
        <color rgb="FF000000"/>
        <rFont val="Book Antiqua"/>
        <family val="1"/>
      </rPr>
      <t xml:space="preserve">Nota 1. Teniendo en cuenta que el presente proceso se adjudicará por el valor total del Presupuesto oficial y se ejecutará por monto agotable, el valor total de la oferta económica deberá presentarse por el valor total del presupuesto en el SECOP II, anexando el formato de Oferta Económica, en el cual se discrimina el valor unitario de cada uno de los bienes o servicios (según aplique) de acuerdo con las especificaciones técnicas, precios que se deberán mantener durante el plazo de ejecución del Contrato. 
Nota 2. Para efectos de la evaluación y calificación de la oferta económica, se tendrá en cuenta la sumatoria de los valores unitarios de la oferta (INCLUIDO LOS IMPUESTOS A QUE HAYA LUGAR), con el fin de realizar la evaluación de acuerdo con el factor de evaluación determinado en la invitación pública” 
Nota 3. Para efectos de evaluación los proponentes interesados en participar deberán presentar la oferta en plataforma SECOP II por el valor total del presupuesto oficial sin superar este, discriminando en el formulario económico los valores unitarios por cada ítem y vigencia (INCLUIDO LOS IMPUESTOS A QUE HAYA LUGAR) 
Nota 4. Se deberá ofertar la totalidad de los ítems del anexo de oferta económica, so pena de rechazo
Nota 5. Lo anterior servirá de base para la evaluación económica, adjudicando al oferente que cumpla con todas las condiciones exigidas por la Entidad Estatal en los Documentos del Proceso, y que ofrezca el Menor Valor en la sumatoria de valores unitarios por ítems (INCLUIDO LOS IMPUESTOS A QUE HAYA LUGAR). 
Nota 6. El servicio contratado, se realizará conforme a las necesidades de servicio de acuerdo a prioridades y se ejecutarán previa autorización del Supervisor de acuerdo a protocolo indicado en ficha técnica, quien llevará el control de los mismos hasta agotar el presupuesto oficial asignado si fuere necesario, conforme a los precios unitarios ofertados por la empresa seleccionada. </t>
    </r>
  </si>
  <si>
    <t>NIT. 901.596.120</t>
  </si>
  <si>
    <t>VALIDEZ DE LA OFERTA 90 DIAS</t>
  </si>
  <si>
    <t>MULTISERVICIOS MONACO S.A.S.</t>
  </si>
  <si>
    <t>CALLE 5 A 19-43 TEL. 320-3968964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</si>
</sst>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_-;\-&quot;$&quot;\ * #,##0_-;_-&quot;$&quot;\ * &quot;-&quot;??_-;_-@_-"/>
  </numFmts>
  <fonts count="10" x14ac:knownFonts="1">
    <font>
      <sz val="11"/>
      <color theme="1"/>
      <name val="Calibri"/>
      <family val="2"/>
      <scheme val="minor"/>
    </font>
    <font>
      <sz val="11"/>
      <color theme="1"/>
      <name val="Calibri"/>
      <family val="2"/>
      <scheme val="minor"/>
    </font>
    <font>
      <b/>
      <sz val="9"/>
      <name val="Book Antiqua"/>
      <family val="1"/>
    </font>
    <font>
      <sz val="9"/>
      <color theme="1"/>
      <name val="Book Antiqua"/>
      <family val="1"/>
    </font>
    <font>
      <b/>
      <sz val="9"/>
      <color theme="0"/>
      <name val="Book Antiqua"/>
      <family val="1"/>
    </font>
    <font>
      <b/>
      <sz val="9"/>
      <color rgb="FF000000"/>
      <name val="Book Antiqua"/>
      <family val="1"/>
    </font>
    <font>
      <b/>
      <sz val="9"/>
      <color theme="1"/>
      <name val="Book Antiqua"/>
      <family val="1"/>
    </font>
    <font>
      <sz val="9"/>
      <color rgb="FF000000"/>
      <name val="Book Antiqua"/>
      <family val="1"/>
    </font>
    <font>
      <sz val="9"/>
      <color rgb="FFFF0000"/>
      <name val="Book Antiqua"/>
      <family val="1"/>
    </font>
    <font>
      <b/>
      <u/>
      <sz val="9"/>
      <color rgb="FF000000"/>
      <name val="Book Antiqua"/>
      <family val="1"/>
    </font>
  </fonts>
  <fills count="8">
    <fill>
      <patternFill patternType="none"/>
    </fill>
    <fill>
      <patternFill patternType="gray125"/>
    </fill>
    <fill>
      <patternFill patternType="solid">
        <fgColor theme="9" tint="-0.249977111117893"/>
        <bgColor indexed="64"/>
      </patternFill>
    </fill>
    <fill>
      <patternFill patternType="solid">
        <fgColor theme="0"/>
        <bgColor indexed="64"/>
      </patternFill>
    </fill>
    <fill>
      <patternFill patternType="solid">
        <fgColor theme="7" tint="0.59999389629810485"/>
        <bgColor indexed="64"/>
      </patternFill>
    </fill>
    <fill>
      <patternFill patternType="solid">
        <fgColor rgb="FF92D050"/>
        <bgColor rgb="FF000000"/>
      </patternFill>
    </fill>
    <fill>
      <patternFill patternType="solid">
        <fgColor theme="8" tint="0.39997558519241921"/>
        <bgColor indexed="64"/>
      </patternFill>
    </fill>
    <fill>
      <patternFill patternType="solid">
        <fgColor theme="5"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rgb="FF000000"/>
      </bottom>
      <diagonal/>
    </border>
  </borders>
  <cellStyleXfs count="2">
    <xf numFmtId="0" fontId="0" fillId="0" borderId="0"/>
    <xf numFmtId="44" fontId="1" fillId="0" borderId="0" applyFont="0" applyFill="0" applyBorder="0" applyAlignment="0" applyProtection="0"/>
  </cellStyleXfs>
  <cellXfs count="41">
    <xf numFmtId="0" fontId="0" fillId="0" borderId="0" xfId="0"/>
    <xf numFmtId="0" fontId="2" fillId="0" borderId="0" xfId="0" applyFont="1" applyAlignment="1">
      <alignment horizontal="left" vertical="top" wrapText="1" indent="12"/>
    </xf>
    <xf numFmtId="0" fontId="2" fillId="0" borderId="5" xfId="0" applyFont="1" applyBorder="1" applyAlignment="1">
      <alignment horizontal="left" vertical="top" wrapText="1" indent="11"/>
    </xf>
    <xf numFmtId="0" fontId="2" fillId="5" borderId="1" xfId="0" applyFont="1" applyFill="1" applyBorder="1" applyAlignment="1">
      <alignment horizontal="center" vertical="center" wrapText="1"/>
    </xf>
    <xf numFmtId="0" fontId="3" fillId="3" borderId="0" xfId="0" applyFont="1" applyFill="1" applyAlignment="1">
      <alignment wrapText="1"/>
    </xf>
    <xf numFmtId="0" fontId="6" fillId="6" borderId="1" xfId="0" applyFont="1" applyFill="1" applyBorder="1" applyAlignment="1">
      <alignment vertical="center" wrapText="1"/>
    </xf>
    <xf numFmtId="0" fontId="5" fillId="6"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0" borderId="1" xfId="0" applyFont="1" applyBorder="1" applyAlignment="1">
      <alignment horizontal="justify" vertical="center" wrapText="1"/>
    </xf>
    <xf numFmtId="0" fontId="7"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164" fontId="3" fillId="0" borderId="1" xfId="1" applyNumberFormat="1" applyFont="1" applyBorder="1" applyAlignment="1">
      <alignment horizontal="right" vertical="center" wrapText="1"/>
    </xf>
    <xf numFmtId="164" fontId="3" fillId="3" borderId="1" xfId="1" applyNumberFormat="1" applyFont="1" applyFill="1" applyBorder="1" applyAlignment="1">
      <alignment vertical="center" wrapText="1"/>
    </xf>
    <xf numFmtId="0" fontId="3" fillId="3" borderId="1" xfId="0" applyFont="1" applyFill="1" applyBorder="1" applyAlignment="1">
      <alignment horizontal="justify" vertical="center" wrapText="1"/>
    </xf>
    <xf numFmtId="164" fontId="3" fillId="3" borderId="1" xfId="1" applyNumberFormat="1" applyFont="1" applyFill="1" applyBorder="1" applyAlignment="1">
      <alignment horizontal="right" vertical="center" wrapText="1"/>
    </xf>
    <xf numFmtId="0" fontId="3" fillId="3" borderId="1" xfId="1" applyNumberFormat="1" applyFont="1" applyFill="1" applyBorder="1" applyAlignment="1">
      <alignment vertical="center" wrapText="1"/>
    </xf>
    <xf numFmtId="0" fontId="3" fillId="3" borderId="1" xfId="0" applyFont="1" applyFill="1" applyBorder="1" applyAlignment="1">
      <alignment horizontal="center" wrapText="1"/>
    </xf>
    <xf numFmtId="0" fontId="3" fillId="3" borderId="0" xfId="0" applyFont="1" applyFill="1"/>
    <xf numFmtId="0" fontId="3" fillId="3" borderId="1" xfId="0" applyFont="1" applyFill="1" applyBorder="1" applyAlignment="1">
      <alignment horizontal="center"/>
    </xf>
    <xf numFmtId="0" fontId="7" fillId="3" borderId="1" xfId="0" applyFont="1" applyFill="1" applyBorder="1" applyAlignment="1">
      <alignment horizontal="center" vertical="center"/>
    </xf>
    <xf numFmtId="0" fontId="3" fillId="0" borderId="1" xfId="0" applyFont="1" applyBorder="1" applyAlignment="1">
      <alignment horizontal="center" vertical="center"/>
    </xf>
    <xf numFmtId="164" fontId="3" fillId="0" borderId="1" xfId="1" applyNumberFormat="1" applyFont="1" applyBorder="1" applyAlignment="1">
      <alignment horizontal="right" vertical="center"/>
    </xf>
    <xf numFmtId="164" fontId="3" fillId="3" borderId="1" xfId="1" applyNumberFormat="1" applyFont="1" applyFill="1" applyBorder="1" applyAlignment="1">
      <alignment vertical="center"/>
    </xf>
    <xf numFmtId="0" fontId="8" fillId="3" borderId="0" xfId="0" applyFont="1" applyFill="1"/>
    <xf numFmtId="0" fontId="7" fillId="0" borderId="0" xfId="0" applyFont="1" applyFill="1" applyBorder="1" applyAlignment="1">
      <alignment wrapText="1"/>
    </xf>
    <xf numFmtId="0" fontId="5" fillId="0" borderId="0" xfId="0" applyFont="1" applyFill="1" applyBorder="1" applyAlignment="1">
      <alignment wrapText="1"/>
    </xf>
    <xf numFmtId="0" fontId="3" fillId="0" borderId="0" xfId="0" applyFont="1" applyFill="1" applyBorder="1" applyAlignment="1">
      <alignment wrapText="1"/>
    </xf>
    <xf numFmtId="0" fontId="2" fillId="0" borderId="0" xfId="0" applyFont="1" applyBorder="1" applyAlignment="1">
      <alignment horizontal="left" vertical="top" wrapText="1" indent="11"/>
    </xf>
    <xf numFmtId="0" fontId="5" fillId="7" borderId="1"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5" fillId="7" borderId="2" xfId="0" applyFont="1" applyFill="1" applyBorder="1" applyAlignment="1">
      <alignment horizontal="center" vertical="center" wrapText="1"/>
    </xf>
    <xf numFmtId="0" fontId="5" fillId="7" borderId="3" xfId="0" applyFont="1" applyFill="1" applyBorder="1" applyAlignment="1">
      <alignment horizontal="center" vertical="center" wrapText="1"/>
    </xf>
    <xf numFmtId="0" fontId="5" fillId="7" borderId="4"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9" fillId="0" borderId="0" xfId="0" applyFont="1" applyFill="1" applyBorder="1" applyAlignment="1">
      <alignment horizontal="center" wrapText="1"/>
    </xf>
    <xf numFmtId="0" fontId="7" fillId="0" borderId="0" xfId="0" applyFont="1" applyFill="1" applyBorder="1" applyAlignment="1">
      <alignment horizontal="center" vertical="center" wrapText="1"/>
    </xf>
    <xf numFmtId="0" fontId="6" fillId="3" borderId="0" xfId="0" applyFont="1" applyFill="1" applyAlignment="1">
      <alignment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361951</xdr:colOff>
      <xdr:row>0</xdr:row>
      <xdr:rowOff>57151</xdr:rowOff>
    </xdr:from>
    <xdr:to>
      <xdr:col>2</xdr:col>
      <xdr:colOff>2209801</xdr:colOff>
      <xdr:row>0</xdr:row>
      <xdr:rowOff>1043597</xdr:rowOff>
    </xdr:to>
    <xdr:pic>
      <xdr:nvPicPr>
        <xdr:cNvPr id="4" name="Imagen 3">
          <a:extLst>
            <a:ext uri="{FF2B5EF4-FFF2-40B4-BE49-F238E27FC236}">
              <a16:creationId xmlns:a16="http://schemas.microsoft.com/office/drawing/2014/main" id="{E596F698-0D54-45BA-AE62-E5741A6FEAE3}"/>
            </a:ext>
          </a:extLst>
        </xdr:cNvPr>
        <xdr:cNvPicPr>
          <a:picLocks noChangeAspect="1"/>
        </xdr:cNvPicPr>
      </xdr:nvPicPr>
      <xdr:blipFill>
        <a:blip xmlns:r="http://schemas.openxmlformats.org/officeDocument/2006/relationships" r:embed="rId1"/>
        <a:stretch>
          <a:fillRect/>
        </a:stretch>
      </xdr:blipFill>
      <xdr:spPr>
        <a:xfrm>
          <a:off x="752476" y="57151"/>
          <a:ext cx="1847850" cy="986446"/>
        </a:xfrm>
        <a:prstGeom prst="rect">
          <a:avLst/>
        </a:prstGeom>
      </xdr:spPr>
    </xdr:pic>
    <xdr:clientData/>
  </xdr:twoCellAnchor>
  <xdr:twoCellAnchor>
    <xdr:from>
      <xdr:col>1</xdr:col>
      <xdr:colOff>247650</xdr:colOff>
      <xdr:row>491</xdr:row>
      <xdr:rowOff>9525</xdr:rowOff>
    </xdr:from>
    <xdr:to>
      <xdr:col>2</xdr:col>
      <xdr:colOff>1771650</xdr:colOff>
      <xdr:row>491</xdr:row>
      <xdr:rowOff>847725</xdr:rowOff>
    </xdr:to>
    <xdr:pic>
      <xdr:nvPicPr>
        <xdr:cNvPr id="6" name="Imagen 2">
          <a:extLst>
            <a:ext uri="{FF2B5EF4-FFF2-40B4-BE49-F238E27FC236}">
              <a16:creationId xmlns:a16="http://schemas.microsoft.com/office/drawing/2014/main" id="{90ABFFF8-8B90-4736-A2AA-6F33024A825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33375" y="106803825"/>
          <a:ext cx="1828800"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249977111117893"/>
  </sheetPr>
  <dimension ref="B1:I496"/>
  <sheetViews>
    <sheetView showGridLines="0" tabSelected="1" zoomScaleNormal="100" workbookViewId="0">
      <selection activeCell="G3" sqref="G3"/>
    </sheetView>
  </sheetViews>
  <sheetFormatPr baseColWidth="10" defaultColWidth="11.42578125" defaultRowHeight="13.5" x14ac:dyDescent="0.25"/>
  <cols>
    <col min="1" max="1" width="1.28515625" style="4" customWidth="1"/>
    <col min="2" max="2" width="4.5703125" style="4" customWidth="1"/>
    <col min="3" max="3" width="54" style="4" customWidth="1"/>
    <col min="4" max="4" width="11" style="4" customWidth="1"/>
    <col min="5" max="5" width="9.85546875" style="4" customWidth="1"/>
    <col min="6" max="6" width="14.140625" style="4" customWidth="1"/>
    <col min="7" max="7" width="11.28515625" style="4" customWidth="1"/>
    <col min="8" max="8" width="17" style="4" customWidth="1"/>
    <col min="9" max="9" width="20.28515625" style="4" bestFit="1" customWidth="1"/>
    <col min="10" max="16384" width="11.42578125" style="4"/>
  </cols>
  <sheetData>
    <row r="1" spans="2:8" ht="87" customHeight="1" x14ac:dyDescent="0.25"/>
    <row r="2" spans="2:8" ht="23.25" customHeight="1" x14ac:dyDescent="0.3">
      <c r="C2" s="40" t="s">
        <v>204</v>
      </c>
    </row>
    <row r="3" spans="2:8" ht="14.25" x14ac:dyDescent="0.25">
      <c r="C3" s="27" t="s">
        <v>202</v>
      </c>
    </row>
    <row r="4" spans="2:8" ht="14.25" x14ac:dyDescent="0.25">
      <c r="C4" s="27" t="s">
        <v>205</v>
      </c>
    </row>
    <row r="5" spans="2:8" ht="14.25" x14ac:dyDescent="0.25">
      <c r="C5" s="1" t="s">
        <v>197</v>
      </c>
    </row>
    <row r="6" spans="2:8" ht="14.25" x14ac:dyDescent="0.25">
      <c r="C6" s="2" t="s">
        <v>198</v>
      </c>
    </row>
    <row r="7" spans="2:8" ht="14.25" x14ac:dyDescent="0.25">
      <c r="C7" s="27" t="s">
        <v>203</v>
      </c>
    </row>
    <row r="8" spans="2:8" ht="19.5" customHeight="1" x14ac:dyDescent="0.25">
      <c r="B8" s="36" t="s">
        <v>0</v>
      </c>
      <c r="C8" s="36"/>
      <c r="D8" s="36"/>
      <c r="E8" s="36"/>
      <c r="F8" s="36"/>
      <c r="G8" s="36"/>
      <c r="H8" s="36"/>
    </row>
    <row r="9" spans="2:8" ht="14.25" x14ac:dyDescent="0.25">
      <c r="B9" s="35" t="s">
        <v>1</v>
      </c>
      <c r="C9" s="35"/>
      <c r="D9" s="35"/>
      <c r="E9" s="35"/>
      <c r="F9" s="35"/>
      <c r="G9" s="35"/>
      <c r="H9" s="35"/>
    </row>
    <row r="10" spans="2:8" ht="14.25" x14ac:dyDescent="0.25">
      <c r="B10" s="28" t="s">
        <v>2</v>
      </c>
      <c r="C10" s="28"/>
      <c r="D10" s="28"/>
      <c r="E10" s="28"/>
      <c r="F10" s="28"/>
      <c r="G10" s="28"/>
      <c r="H10" s="28"/>
    </row>
    <row r="11" spans="2:8" ht="57" x14ac:dyDescent="0.25">
      <c r="B11" s="5" t="s">
        <v>3</v>
      </c>
      <c r="C11" s="6" t="s">
        <v>4</v>
      </c>
      <c r="D11" s="6" t="s">
        <v>5</v>
      </c>
      <c r="E11" s="6" t="s">
        <v>6</v>
      </c>
      <c r="F11" s="3" t="s">
        <v>7</v>
      </c>
      <c r="G11" s="3" t="s">
        <v>8</v>
      </c>
      <c r="H11" s="3" t="s">
        <v>9</v>
      </c>
    </row>
    <row r="12" spans="2:8" ht="14.25" x14ac:dyDescent="0.25">
      <c r="B12" s="37" t="s">
        <v>10</v>
      </c>
      <c r="C12" s="37"/>
      <c r="D12" s="37"/>
      <c r="E12" s="37"/>
      <c r="F12" s="37"/>
      <c r="G12" s="37"/>
      <c r="H12" s="37"/>
    </row>
    <row r="13" spans="2:8" x14ac:dyDescent="0.25">
      <c r="B13" s="7">
        <v>1</v>
      </c>
      <c r="C13" s="8" t="s">
        <v>11</v>
      </c>
      <c r="D13" s="9">
        <v>1</v>
      </c>
      <c r="E13" s="10" t="s">
        <v>12</v>
      </c>
      <c r="F13" s="11">
        <v>3013922.12</v>
      </c>
      <c r="G13" s="12">
        <f>F13*19%</f>
        <v>572645.20279999997</v>
      </c>
      <c r="H13" s="12">
        <f>F13+G13</f>
        <v>3586567.3228000002</v>
      </c>
    </row>
    <row r="14" spans="2:8" x14ac:dyDescent="0.25">
      <c r="B14" s="7">
        <v>2</v>
      </c>
      <c r="C14" s="8" t="s">
        <v>13</v>
      </c>
      <c r="D14" s="9">
        <v>1</v>
      </c>
      <c r="E14" s="10" t="s">
        <v>12</v>
      </c>
      <c r="F14" s="11">
        <v>783478.85000000009</v>
      </c>
      <c r="G14" s="12">
        <f t="shared" ref="G14:G41" si="0">F14*19%</f>
        <v>148860.98150000002</v>
      </c>
      <c r="H14" s="12">
        <f t="shared" ref="H14:H41" si="1">F14+G14</f>
        <v>932339.83150000009</v>
      </c>
    </row>
    <row r="15" spans="2:8" ht="14.25" x14ac:dyDescent="0.25">
      <c r="B15" s="29" t="s">
        <v>14</v>
      </c>
      <c r="C15" s="30"/>
      <c r="D15" s="30"/>
      <c r="E15" s="30"/>
      <c r="F15" s="30"/>
      <c r="G15" s="30"/>
      <c r="H15" s="31"/>
    </row>
    <row r="16" spans="2:8" x14ac:dyDescent="0.25">
      <c r="B16" s="7">
        <v>3</v>
      </c>
      <c r="C16" s="8" t="s">
        <v>15</v>
      </c>
      <c r="D16" s="9">
        <v>1</v>
      </c>
      <c r="E16" s="10" t="s">
        <v>12</v>
      </c>
      <c r="F16" s="11">
        <v>4004321.2</v>
      </c>
      <c r="G16" s="12">
        <f t="shared" si="0"/>
        <v>760821.02800000005</v>
      </c>
      <c r="H16" s="12">
        <f t="shared" si="1"/>
        <v>4765142.2280000001</v>
      </c>
    </row>
    <row r="17" spans="2:8" x14ac:dyDescent="0.25">
      <c r="B17" s="7">
        <v>4</v>
      </c>
      <c r="C17" s="8" t="s">
        <v>16</v>
      </c>
      <c r="D17" s="9">
        <v>1</v>
      </c>
      <c r="E17" s="10" t="s">
        <v>12</v>
      </c>
      <c r="F17" s="11">
        <v>995811.99999999988</v>
      </c>
      <c r="G17" s="12">
        <f t="shared" si="0"/>
        <v>189204.27999999997</v>
      </c>
      <c r="H17" s="12">
        <f t="shared" si="1"/>
        <v>1185016.2799999998</v>
      </c>
    </row>
    <row r="18" spans="2:8" x14ac:dyDescent="0.25">
      <c r="B18" s="7">
        <v>5</v>
      </c>
      <c r="C18" s="8" t="s">
        <v>17</v>
      </c>
      <c r="D18" s="9">
        <v>1</v>
      </c>
      <c r="E18" s="10" t="s">
        <v>12</v>
      </c>
      <c r="F18" s="11">
        <v>3149347.4902999997</v>
      </c>
      <c r="G18" s="12">
        <f t="shared" si="0"/>
        <v>598376.02315699996</v>
      </c>
      <c r="H18" s="12">
        <f t="shared" si="1"/>
        <v>3747723.5134569998</v>
      </c>
    </row>
    <row r="19" spans="2:8" x14ac:dyDescent="0.25">
      <c r="B19" s="7">
        <v>6</v>
      </c>
      <c r="C19" s="8" t="s">
        <v>18</v>
      </c>
      <c r="D19" s="9">
        <v>1</v>
      </c>
      <c r="E19" s="10" t="s">
        <v>12</v>
      </c>
      <c r="F19" s="11">
        <v>1613546</v>
      </c>
      <c r="G19" s="12">
        <f t="shared" si="0"/>
        <v>306573.74</v>
      </c>
      <c r="H19" s="12">
        <f t="shared" si="1"/>
        <v>1920119.74</v>
      </c>
    </row>
    <row r="20" spans="2:8" x14ac:dyDescent="0.25">
      <c r="B20" s="7">
        <v>7</v>
      </c>
      <c r="C20" s="8" t="s">
        <v>19</v>
      </c>
      <c r="D20" s="9">
        <v>1</v>
      </c>
      <c r="E20" s="10" t="s">
        <v>12</v>
      </c>
      <c r="F20" s="11">
        <v>1543095.4000000001</v>
      </c>
      <c r="G20" s="12">
        <f t="shared" si="0"/>
        <v>293188.12600000005</v>
      </c>
      <c r="H20" s="12">
        <f t="shared" si="1"/>
        <v>1836283.5260000001</v>
      </c>
    </row>
    <row r="21" spans="2:8" x14ac:dyDescent="0.25">
      <c r="B21" s="7">
        <v>8</v>
      </c>
      <c r="C21" s="8" t="s">
        <v>20</v>
      </c>
      <c r="D21" s="9">
        <v>1</v>
      </c>
      <c r="E21" s="10" t="s">
        <v>12</v>
      </c>
      <c r="F21" s="11">
        <v>2585915.4079</v>
      </c>
      <c r="G21" s="12">
        <f t="shared" si="0"/>
        <v>491323.927501</v>
      </c>
      <c r="H21" s="12">
        <f t="shared" si="1"/>
        <v>3077239.335401</v>
      </c>
    </row>
    <row r="22" spans="2:8" x14ac:dyDescent="0.25">
      <c r="B22" s="7">
        <v>9</v>
      </c>
      <c r="C22" s="8" t="s">
        <v>21</v>
      </c>
      <c r="D22" s="9">
        <v>1</v>
      </c>
      <c r="E22" s="10" t="s">
        <v>12</v>
      </c>
      <c r="F22" s="11">
        <v>1856393.7633999998</v>
      </c>
      <c r="G22" s="12">
        <f t="shared" si="0"/>
        <v>352714.81504599995</v>
      </c>
      <c r="H22" s="12">
        <f t="shared" si="1"/>
        <v>2209108.5784459999</v>
      </c>
    </row>
    <row r="23" spans="2:8" x14ac:dyDescent="0.25">
      <c r="B23" s="7">
        <v>10</v>
      </c>
      <c r="C23" s="8" t="s">
        <v>22</v>
      </c>
      <c r="D23" s="9">
        <v>1</v>
      </c>
      <c r="E23" s="10" t="s">
        <v>12</v>
      </c>
      <c r="F23" s="11">
        <v>1501052.3</v>
      </c>
      <c r="G23" s="12">
        <f t="shared" si="0"/>
        <v>285199.93700000003</v>
      </c>
      <c r="H23" s="12">
        <f t="shared" si="1"/>
        <v>1786252.2370000002</v>
      </c>
    </row>
    <row r="24" spans="2:8" x14ac:dyDescent="0.25">
      <c r="B24" s="7">
        <v>11</v>
      </c>
      <c r="C24" s="8" t="s">
        <v>23</v>
      </c>
      <c r="D24" s="9">
        <v>1</v>
      </c>
      <c r="E24" s="10" t="s">
        <v>12</v>
      </c>
      <c r="F24" s="11">
        <v>1822625.2000000002</v>
      </c>
      <c r="G24" s="12">
        <f t="shared" si="0"/>
        <v>346298.78800000006</v>
      </c>
      <c r="H24" s="12">
        <f t="shared" si="1"/>
        <v>2168923.9880000004</v>
      </c>
    </row>
    <row r="25" spans="2:8" ht="14.25" x14ac:dyDescent="0.25">
      <c r="B25" s="29" t="s">
        <v>24</v>
      </c>
      <c r="C25" s="30"/>
      <c r="D25" s="30"/>
      <c r="E25" s="30"/>
      <c r="F25" s="30"/>
      <c r="G25" s="30"/>
      <c r="H25" s="31"/>
    </row>
    <row r="26" spans="2:8" x14ac:dyDescent="0.25">
      <c r="B26" s="7">
        <v>12</v>
      </c>
      <c r="C26" s="8" t="s">
        <v>25</v>
      </c>
      <c r="D26" s="9">
        <v>1</v>
      </c>
      <c r="E26" s="10" t="s">
        <v>12</v>
      </c>
      <c r="F26" s="11">
        <v>2055292.8517</v>
      </c>
      <c r="G26" s="12">
        <f t="shared" si="0"/>
        <v>390505.64182299998</v>
      </c>
      <c r="H26" s="12">
        <f t="shared" si="1"/>
        <v>2445798.4935229998</v>
      </c>
    </row>
    <row r="27" spans="2:8" x14ac:dyDescent="0.25">
      <c r="B27" s="7">
        <v>13</v>
      </c>
      <c r="C27" s="8" t="s">
        <v>26</v>
      </c>
      <c r="D27" s="9">
        <v>1</v>
      </c>
      <c r="E27" s="10" t="s">
        <v>12</v>
      </c>
      <c r="F27" s="11">
        <v>2403274.5</v>
      </c>
      <c r="G27" s="12">
        <f t="shared" si="0"/>
        <v>456622.15500000003</v>
      </c>
      <c r="H27" s="12">
        <f t="shared" si="1"/>
        <v>2859896.6550000003</v>
      </c>
    </row>
    <row r="28" spans="2:8" x14ac:dyDescent="0.25">
      <c r="B28" s="7">
        <v>14</v>
      </c>
      <c r="C28" s="8" t="s">
        <v>27</v>
      </c>
      <c r="D28" s="9">
        <v>1</v>
      </c>
      <c r="E28" s="10" t="s">
        <v>12</v>
      </c>
      <c r="F28" s="11">
        <v>1988525</v>
      </c>
      <c r="G28" s="12">
        <f t="shared" si="0"/>
        <v>377819.75</v>
      </c>
      <c r="H28" s="12">
        <f t="shared" si="1"/>
        <v>2366344.75</v>
      </c>
    </row>
    <row r="29" spans="2:8" ht="14.25" x14ac:dyDescent="0.25">
      <c r="B29" s="29" t="s">
        <v>28</v>
      </c>
      <c r="C29" s="30"/>
      <c r="D29" s="30"/>
      <c r="E29" s="30"/>
      <c r="F29" s="30"/>
      <c r="G29" s="30"/>
      <c r="H29" s="31"/>
    </row>
    <row r="30" spans="2:8" x14ac:dyDescent="0.25">
      <c r="B30" s="7">
        <v>15</v>
      </c>
      <c r="C30" s="8" t="s">
        <v>29</v>
      </c>
      <c r="D30" s="9">
        <v>1</v>
      </c>
      <c r="E30" s="10" t="s">
        <v>12</v>
      </c>
      <c r="F30" s="11">
        <v>5635479.8499999996</v>
      </c>
      <c r="G30" s="12">
        <f t="shared" si="0"/>
        <v>1070741.1714999999</v>
      </c>
      <c r="H30" s="12">
        <f t="shared" si="1"/>
        <v>6706221.0214999998</v>
      </c>
    </row>
    <row r="31" spans="2:8" x14ac:dyDescent="0.25">
      <c r="B31" s="7">
        <v>16</v>
      </c>
      <c r="C31" s="8" t="s">
        <v>30</v>
      </c>
      <c r="D31" s="9">
        <v>1</v>
      </c>
      <c r="E31" s="10" t="s">
        <v>12</v>
      </c>
      <c r="F31" s="11">
        <v>1822625.2000000002</v>
      </c>
      <c r="G31" s="12">
        <f t="shared" si="0"/>
        <v>346298.78800000006</v>
      </c>
      <c r="H31" s="12">
        <f t="shared" si="1"/>
        <v>2168923.9880000004</v>
      </c>
    </row>
    <row r="32" spans="2:8" x14ac:dyDescent="0.25">
      <c r="B32" s="7">
        <v>17</v>
      </c>
      <c r="C32" s="8" t="s">
        <v>31</v>
      </c>
      <c r="D32" s="9">
        <v>1</v>
      </c>
      <c r="E32" s="10" t="s">
        <v>12</v>
      </c>
      <c r="F32" s="11">
        <v>746321.84000000008</v>
      </c>
      <c r="G32" s="12">
        <f t="shared" si="0"/>
        <v>141801.1496</v>
      </c>
      <c r="H32" s="12">
        <f t="shared" si="1"/>
        <v>888122.98960000009</v>
      </c>
    </row>
    <row r="33" spans="2:8" x14ac:dyDescent="0.25">
      <c r="B33" s="7">
        <v>18</v>
      </c>
      <c r="C33" s="8" t="s">
        <v>32</v>
      </c>
      <c r="D33" s="9">
        <v>1</v>
      </c>
      <c r="E33" s="10" t="s">
        <v>12</v>
      </c>
      <c r="F33" s="11">
        <v>981763.20000000007</v>
      </c>
      <c r="G33" s="12">
        <f t="shared" si="0"/>
        <v>186535.008</v>
      </c>
      <c r="H33" s="12">
        <f t="shared" si="1"/>
        <v>1168298.2080000001</v>
      </c>
    </row>
    <row r="34" spans="2:8" x14ac:dyDescent="0.25">
      <c r="B34" s="7">
        <v>19</v>
      </c>
      <c r="C34" s="8" t="s">
        <v>33</v>
      </c>
      <c r="D34" s="9">
        <v>1</v>
      </c>
      <c r="E34" s="10" t="s">
        <v>12</v>
      </c>
      <c r="F34" s="11">
        <v>1391967.5</v>
      </c>
      <c r="G34" s="12">
        <f t="shared" si="0"/>
        <v>264473.82500000001</v>
      </c>
      <c r="H34" s="12">
        <f t="shared" si="1"/>
        <v>1656441.325</v>
      </c>
    </row>
    <row r="35" spans="2:8" x14ac:dyDescent="0.25">
      <c r="B35" s="7">
        <v>20</v>
      </c>
      <c r="C35" s="8" t="s">
        <v>34</v>
      </c>
      <c r="D35" s="9">
        <v>1</v>
      </c>
      <c r="E35" s="10" t="s">
        <v>12</v>
      </c>
      <c r="F35" s="11">
        <v>1309017.5999999999</v>
      </c>
      <c r="G35" s="12">
        <f t="shared" si="0"/>
        <v>248713.34399999998</v>
      </c>
      <c r="H35" s="12">
        <f t="shared" si="1"/>
        <v>1557730.9439999999</v>
      </c>
    </row>
    <row r="36" spans="2:8" x14ac:dyDescent="0.25">
      <c r="B36" s="7">
        <v>21</v>
      </c>
      <c r="C36" s="8" t="s">
        <v>35</v>
      </c>
      <c r="D36" s="9">
        <v>1</v>
      </c>
      <c r="E36" s="10" t="s">
        <v>12</v>
      </c>
      <c r="F36" s="11">
        <v>2585082.5</v>
      </c>
      <c r="G36" s="12">
        <f t="shared" si="0"/>
        <v>491165.67499999999</v>
      </c>
      <c r="H36" s="12">
        <f t="shared" si="1"/>
        <v>3076248.1749999998</v>
      </c>
    </row>
    <row r="37" spans="2:8" ht="14.25" x14ac:dyDescent="0.25">
      <c r="B37" s="29" t="s">
        <v>36</v>
      </c>
      <c r="C37" s="30"/>
      <c r="D37" s="30"/>
      <c r="E37" s="30"/>
      <c r="F37" s="30"/>
      <c r="G37" s="30"/>
      <c r="H37" s="31"/>
    </row>
    <row r="38" spans="2:8" ht="27" x14ac:dyDescent="0.25">
      <c r="B38" s="7">
        <v>22</v>
      </c>
      <c r="C38" s="8" t="s">
        <v>37</v>
      </c>
      <c r="D38" s="9">
        <v>1</v>
      </c>
      <c r="E38" s="10" t="s">
        <v>12</v>
      </c>
      <c r="F38" s="11">
        <v>5303981.3695</v>
      </c>
      <c r="G38" s="12">
        <f t="shared" si="0"/>
        <v>1007756.460205</v>
      </c>
      <c r="H38" s="12">
        <f t="shared" si="1"/>
        <v>6311737.8297049999</v>
      </c>
    </row>
    <row r="39" spans="2:8" ht="27" x14ac:dyDescent="0.25">
      <c r="B39" s="7">
        <v>23</v>
      </c>
      <c r="C39" s="8" t="s">
        <v>38</v>
      </c>
      <c r="D39" s="9">
        <v>1</v>
      </c>
      <c r="E39" s="10" t="s">
        <v>12</v>
      </c>
      <c r="F39" s="11">
        <v>5303981.3695</v>
      </c>
      <c r="G39" s="12">
        <f t="shared" si="0"/>
        <v>1007756.460205</v>
      </c>
      <c r="H39" s="12">
        <f t="shared" si="1"/>
        <v>6311737.8297049999</v>
      </c>
    </row>
    <row r="40" spans="2:8" x14ac:dyDescent="0.25">
      <c r="B40" s="7">
        <v>24</v>
      </c>
      <c r="C40" s="8" t="s">
        <v>39</v>
      </c>
      <c r="D40" s="9">
        <v>1</v>
      </c>
      <c r="E40" s="10" t="s">
        <v>12</v>
      </c>
      <c r="F40" s="11">
        <v>22376221.861400001</v>
      </c>
      <c r="G40" s="12">
        <f t="shared" si="0"/>
        <v>4251482.1536659999</v>
      </c>
      <c r="H40" s="12">
        <f t="shared" si="1"/>
        <v>26627704.015066002</v>
      </c>
    </row>
    <row r="41" spans="2:8" x14ac:dyDescent="0.25">
      <c r="B41" s="7">
        <v>25</v>
      </c>
      <c r="C41" s="13" t="s">
        <v>40</v>
      </c>
      <c r="D41" s="9">
        <v>1</v>
      </c>
      <c r="E41" s="7" t="s">
        <v>12</v>
      </c>
      <c r="F41" s="14">
        <v>961398.4314</v>
      </c>
      <c r="G41" s="12">
        <f t="shared" si="0"/>
        <v>182665.70196599999</v>
      </c>
      <c r="H41" s="12">
        <f t="shared" si="1"/>
        <v>1144064.1333659999</v>
      </c>
    </row>
    <row r="42" spans="2:8" ht="27" x14ac:dyDescent="0.25">
      <c r="B42" s="7">
        <v>26</v>
      </c>
      <c r="C42" s="8" t="s">
        <v>41</v>
      </c>
      <c r="D42" s="9">
        <v>1</v>
      </c>
      <c r="E42" s="10" t="s">
        <v>12</v>
      </c>
      <c r="F42" s="11">
        <v>1392294.7544</v>
      </c>
      <c r="G42" s="12">
        <f t="shared" ref="G42:G169" si="2">F42*19%</f>
        <v>264536.00333600002</v>
      </c>
      <c r="H42" s="12">
        <f t="shared" ref="H42:H169" si="3">F42+G42</f>
        <v>1656830.757736</v>
      </c>
    </row>
    <row r="43" spans="2:8" ht="27" x14ac:dyDescent="0.25">
      <c r="B43" s="7">
        <v>27</v>
      </c>
      <c r="C43" s="8" t="s">
        <v>42</v>
      </c>
      <c r="D43" s="9">
        <v>1</v>
      </c>
      <c r="E43" s="10" t="s">
        <v>12</v>
      </c>
      <c r="F43" s="11">
        <v>3480685.7525000004</v>
      </c>
      <c r="G43" s="12">
        <f t="shared" si="2"/>
        <v>661330.29297500011</v>
      </c>
      <c r="H43" s="12">
        <f t="shared" si="3"/>
        <v>4142016.0454750005</v>
      </c>
    </row>
    <row r="44" spans="2:8" ht="27" x14ac:dyDescent="0.25">
      <c r="B44" s="7">
        <v>28</v>
      </c>
      <c r="C44" s="8" t="s">
        <v>43</v>
      </c>
      <c r="D44" s="9">
        <v>1</v>
      </c>
      <c r="E44" s="10" t="s">
        <v>12</v>
      </c>
      <c r="F44" s="11">
        <v>16906439.550000001</v>
      </c>
      <c r="G44" s="12">
        <f t="shared" si="2"/>
        <v>3212223.5145</v>
      </c>
      <c r="H44" s="12">
        <f t="shared" si="3"/>
        <v>20118663.0645</v>
      </c>
    </row>
    <row r="45" spans="2:8" ht="27" x14ac:dyDescent="0.25">
      <c r="B45" s="7">
        <v>29</v>
      </c>
      <c r="C45" s="8" t="s">
        <v>44</v>
      </c>
      <c r="D45" s="9">
        <v>1</v>
      </c>
      <c r="E45" s="10" t="s">
        <v>12</v>
      </c>
      <c r="F45" s="11">
        <v>11436760.641899999</v>
      </c>
      <c r="G45" s="12">
        <f t="shared" si="2"/>
        <v>2172984.5219609998</v>
      </c>
      <c r="H45" s="12">
        <f t="shared" si="3"/>
        <v>13609745.163860999</v>
      </c>
    </row>
    <row r="46" spans="2:8" x14ac:dyDescent="0.25">
      <c r="B46" s="7">
        <v>30</v>
      </c>
      <c r="C46" s="8" t="s">
        <v>45</v>
      </c>
      <c r="D46" s="9">
        <v>1</v>
      </c>
      <c r="E46" s="10" t="s">
        <v>12</v>
      </c>
      <c r="F46" s="11">
        <v>563600.2548</v>
      </c>
      <c r="G46" s="12">
        <f t="shared" si="2"/>
        <v>107084.048412</v>
      </c>
      <c r="H46" s="12">
        <f t="shared" si="3"/>
        <v>670684.30321200006</v>
      </c>
    </row>
    <row r="47" spans="2:8" ht="27" x14ac:dyDescent="0.25">
      <c r="B47" s="7">
        <v>31</v>
      </c>
      <c r="C47" s="8" t="s">
        <v>46</v>
      </c>
      <c r="D47" s="9">
        <v>1</v>
      </c>
      <c r="E47" s="10" t="s">
        <v>12</v>
      </c>
      <c r="F47" s="11">
        <v>2320324.5999999996</v>
      </c>
      <c r="G47" s="12">
        <f t="shared" si="2"/>
        <v>440861.67399999994</v>
      </c>
      <c r="H47" s="12">
        <f t="shared" si="3"/>
        <v>2761186.2739999997</v>
      </c>
    </row>
    <row r="48" spans="2:8" ht="27" x14ac:dyDescent="0.25">
      <c r="B48" s="7">
        <v>32</v>
      </c>
      <c r="C48" s="8" t="s">
        <v>47</v>
      </c>
      <c r="D48" s="9">
        <v>1</v>
      </c>
      <c r="E48" s="10" t="s">
        <v>12</v>
      </c>
      <c r="F48" s="11">
        <v>2733937.8</v>
      </c>
      <c r="G48" s="12">
        <f t="shared" si="2"/>
        <v>519448.18199999997</v>
      </c>
      <c r="H48" s="12">
        <f t="shared" si="3"/>
        <v>3253385.9819999998</v>
      </c>
    </row>
    <row r="49" spans="2:8" ht="27" x14ac:dyDescent="0.25">
      <c r="B49" s="7">
        <v>33</v>
      </c>
      <c r="C49" s="8" t="s">
        <v>48</v>
      </c>
      <c r="D49" s="9">
        <v>1</v>
      </c>
      <c r="E49" s="10" t="s">
        <v>12</v>
      </c>
      <c r="F49" s="11">
        <v>1988525</v>
      </c>
      <c r="G49" s="12">
        <f t="shared" si="2"/>
        <v>377819.75</v>
      </c>
      <c r="H49" s="12">
        <f t="shared" si="3"/>
        <v>2366344.75</v>
      </c>
    </row>
    <row r="50" spans="2:8" ht="27" x14ac:dyDescent="0.25">
      <c r="B50" s="7">
        <v>34</v>
      </c>
      <c r="C50" s="8" t="s">
        <v>49</v>
      </c>
      <c r="D50" s="9">
        <v>1</v>
      </c>
      <c r="E50" s="10" t="s">
        <v>12</v>
      </c>
      <c r="F50" s="11">
        <v>9414245.5</v>
      </c>
      <c r="G50" s="12">
        <f t="shared" si="2"/>
        <v>1788706.645</v>
      </c>
      <c r="H50" s="12">
        <f t="shared" si="3"/>
        <v>11202952.145</v>
      </c>
    </row>
    <row r="51" spans="2:8" x14ac:dyDescent="0.25">
      <c r="B51" s="7">
        <v>35</v>
      </c>
      <c r="C51" s="8" t="s">
        <v>50</v>
      </c>
      <c r="D51" s="9">
        <v>1</v>
      </c>
      <c r="E51" s="10" t="s">
        <v>12</v>
      </c>
      <c r="F51" s="11">
        <v>12926548.800000001</v>
      </c>
      <c r="G51" s="12">
        <f t="shared" si="2"/>
        <v>2456044.2720000003</v>
      </c>
      <c r="H51" s="12">
        <f t="shared" si="3"/>
        <v>15382593.072000001</v>
      </c>
    </row>
    <row r="52" spans="2:8" ht="27" x14ac:dyDescent="0.25">
      <c r="B52" s="7">
        <v>36</v>
      </c>
      <c r="C52" s="8" t="s">
        <v>51</v>
      </c>
      <c r="D52" s="9">
        <v>1</v>
      </c>
      <c r="E52" s="10" t="s">
        <v>12</v>
      </c>
      <c r="F52" s="11">
        <v>3586162.8000000003</v>
      </c>
      <c r="G52" s="12">
        <f t="shared" si="2"/>
        <v>681370.93200000003</v>
      </c>
      <c r="H52" s="12">
        <f t="shared" si="3"/>
        <v>4267533.7320000008</v>
      </c>
    </row>
    <row r="53" spans="2:8" ht="27" x14ac:dyDescent="0.25">
      <c r="B53" s="7">
        <v>37</v>
      </c>
      <c r="C53" s="8" t="s">
        <v>52</v>
      </c>
      <c r="D53" s="9">
        <v>1</v>
      </c>
      <c r="E53" s="10" t="s">
        <v>12</v>
      </c>
      <c r="F53" s="11">
        <v>4419070.6999999993</v>
      </c>
      <c r="G53" s="12">
        <f t="shared" si="2"/>
        <v>839623.43299999984</v>
      </c>
      <c r="H53" s="12">
        <f t="shared" si="3"/>
        <v>5258694.1329999994</v>
      </c>
    </row>
    <row r="54" spans="2:8" x14ac:dyDescent="0.25">
      <c r="B54" s="7">
        <v>38</v>
      </c>
      <c r="C54" s="8" t="s">
        <v>53</v>
      </c>
      <c r="D54" s="9">
        <v>1</v>
      </c>
      <c r="E54" s="10" t="s">
        <v>12</v>
      </c>
      <c r="F54" s="11">
        <v>1074939.8</v>
      </c>
      <c r="G54" s="12">
        <f t="shared" si="2"/>
        <v>204238.56200000001</v>
      </c>
      <c r="H54" s="12">
        <f t="shared" si="3"/>
        <v>1279178.362</v>
      </c>
    </row>
    <row r="55" spans="2:8" ht="14.25" x14ac:dyDescent="0.25">
      <c r="B55" s="29" t="s">
        <v>54</v>
      </c>
      <c r="C55" s="30"/>
      <c r="D55" s="30"/>
      <c r="E55" s="30"/>
      <c r="F55" s="30"/>
      <c r="G55" s="30"/>
      <c r="H55" s="31"/>
    </row>
    <row r="56" spans="2:8" x14ac:dyDescent="0.25">
      <c r="B56" s="7">
        <v>39</v>
      </c>
      <c r="C56" s="8" t="s">
        <v>55</v>
      </c>
      <c r="D56" s="9">
        <v>1</v>
      </c>
      <c r="E56" s="10" t="s">
        <v>12</v>
      </c>
      <c r="F56" s="11">
        <v>393727.95</v>
      </c>
      <c r="G56" s="12">
        <f t="shared" si="2"/>
        <v>74808.310500000007</v>
      </c>
      <c r="H56" s="12">
        <f t="shared" si="3"/>
        <v>468536.26050000003</v>
      </c>
    </row>
    <row r="57" spans="2:8" x14ac:dyDescent="0.25">
      <c r="B57" s="7">
        <v>40</v>
      </c>
      <c r="C57" s="8" t="s">
        <v>56</v>
      </c>
      <c r="D57" s="9">
        <v>1</v>
      </c>
      <c r="E57" s="10" t="s">
        <v>12</v>
      </c>
      <c r="F57" s="11">
        <v>1226067.7</v>
      </c>
      <c r="G57" s="12">
        <f t="shared" si="2"/>
        <v>232952.86299999998</v>
      </c>
      <c r="H57" s="12">
        <f t="shared" si="3"/>
        <v>1459020.5629999998</v>
      </c>
    </row>
    <row r="58" spans="2:8" x14ac:dyDescent="0.25">
      <c r="B58" s="7">
        <v>41</v>
      </c>
      <c r="C58" s="8" t="s">
        <v>57</v>
      </c>
      <c r="D58" s="9">
        <v>1</v>
      </c>
      <c r="E58" s="10" t="s">
        <v>12</v>
      </c>
      <c r="F58" s="11">
        <v>5635479.8499999996</v>
      </c>
      <c r="G58" s="12">
        <f t="shared" si="2"/>
        <v>1070741.1714999999</v>
      </c>
      <c r="H58" s="12">
        <f t="shared" si="3"/>
        <v>6706221.0214999998</v>
      </c>
    </row>
    <row r="59" spans="2:8" x14ac:dyDescent="0.25">
      <c r="B59" s="7">
        <v>42</v>
      </c>
      <c r="C59" s="8" t="s">
        <v>58</v>
      </c>
      <c r="D59" s="9">
        <v>1</v>
      </c>
      <c r="E59" s="10" t="s">
        <v>12</v>
      </c>
      <c r="F59" s="11">
        <v>10690764.92</v>
      </c>
      <c r="G59" s="12">
        <f t="shared" si="2"/>
        <v>2031245.3348000001</v>
      </c>
      <c r="H59" s="12">
        <f t="shared" si="3"/>
        <v>12722010.254799999</v>
      </c>
    </row>
    <row r="60" spans="2:8" x14ac:dyDescent="0.25">
      <c r="B60" s="7">
        <v>43</v>
      </c>
      <c r="C60" s="8" t="s">
        <v>59</v>
      </c>
      <c r="D60" s="9">
        <v>1</v>
      </c>
      <c r="E60" s="10" t="s">
        <v>12</v>
      </c>
      <c r="F60" s="11">
        <v>3480486.9000000004</v>
      </c>
      <c r="G60" s="12">
        <f t="shared" si="2"/>
        <v>661292.51100000006</v>
      </c>
      <c r="H60" s="12">
        <f t="shared" si="3"/>
        <v>4141779.4110000003</v>
      </c>
    </row>
    <row r="61" spans="2:8" x14ac:dyDescent="0.25">
      <c r="B61" s="7">
        <v>44</v>
      </c>
      <c r="C61" s="8" t="s">
        <v>60</v>
      </c>
      <c r="D61" s="9">
        <v>1</v>
      </c>
      <c r="E61" s="10" t="s">
        <v>12</v>
      </c>
      <c r="F61" s="11">
        <v>1624340.85</v>
      </c>
      <c r="G61" s="12">
        <f t="shared" si="2"/>
        <v>308624.76150000002</v>
      </c>
      <c r="H61" s="12">
        <f t="shared" si="3"/>
        <v>1932965.6115000001</v>
      </c>
    </row>
    <row r="62" spans="2:8" ht="40.5" x14ac:dyDescent="0.25">
      <c r="B62" s="7">
        <v>45</v>
      </c>
      <c r="C62" s="8" t="s">
        <v>61</v>
      </c>
      <c r="D62" s="9">
        <v>1</v>
      </c>
      <c r="E62" s="10" t="s">
        <v>12</v>
      </c>
      <c r="F62" s="11">
        <v>11270959.699999999</v>
      </c>
      <c r="G62" s="12">
        <f t="shared" si="2"/>
        <v>2141482.3429999999</v>
      </c>
      <c r="H62" s="12">
        <f t="shared" si="3"/>
        <v>13412442.043</v>
      </c>
    </row>
    <row r="63" spans="2:8" ht="27" x14ac:dyDescent="0.25">
      <c r="B63" s="7">
        <v>46</v>
      </c>
      <c r="C63" s="8" t="s">
        <v>62</v>
      </c>
      <c r="D63" s="9">
        <v>1</v>
      </c>
      <c r="E63" s="10" t="s">
        <v>12</v>
      </c>
      <c r="F63" s="11">
        <v>2320324.5999999996</v>
      </c>
      <c r="G63" s="12">
        <f t="shared" si="2"/>
        <v>440861.67399999994</v>
      </c>
      <c r="H63" s="12">
        <f t="shared" si="3"/>
        <v>2761186.2739999997</v>
      </c>
    </row>
    <row r="64" spans="2:8" x14ac:dyDescent="0.25">
      <c r="B64" s="7">
        <v>47</v>
      </c>
      <c r="C64" s="8" t="s">
        <v>63</v>
      </c>
      <c r="D64" s="9">
        <v>1</v>
      </c>
      <c r="E64" s="10" t="s">
        <v>12</v>
      </c>
      <c r="F64" s="11">
        <v>961309.8</v>
      </c>
      <c r="G64" s="12">
        <f t="shared" si="2"/>
        <v>182648.86200000002</v>
      </c>
      <c r="H64" s="12">
        <f t="shared" si="3"/>
        <v>1143958.662</v>
      </c>
    </row>
    <row r="65" spans="2:8" ht="27" x14ac:dyDescent="0.25">
      <c r="B65" s="7">
        <v>48</v>
      </c>
      <c r="C65" s="8" t="s">
        <v>64</v>
      </c>
      <c r="D65" s="9">
        <v>1</v>
      </c>
      <c r="E65" s="10" t="s">
        <v>12</v>
      </c>
      <c r="F65" s="11">
        <v>1988993.1555999999</v>
      </c>
      <c r="G65" s="12">
        <f t="shared" si="2"/>
        <v>377908.69956400001</v>
      </c>
      <c r="H65" s="12">
        <f t="shared" si="3"/>
        <v>2366901.8551639998</v>
      </c>
    </row>
    <row r="66" spans="2:8" ht="40.5" x14ac:dyDescent="0.25">
      <c r="B66" s="7">
        <v>49</v>
      </c>
      <c r="C66" s="8" t="s">
        <v>65</v>
      </c>
      <c r="D66" s="9">
        <v>1</v>
      </c>
      <c r="E66" s="10" t="s">
        <v>12</v>
      </c>
      <c r="F66" s="11">
        <v>1623772.7000000002</v>
      </c>
      <c r="G66" s="12">
        <f t="shared" si="2"/>
        <v>308516.81300000002</v>
      </c>
      <c r="H66" s="12">
        <f t="shared" si="3"/>
        <v>1932289.5130000003</v>
      </c>
    </row>
    <row r="67" spans="2:8" ht="14.25" x14ac:dyDescent="0.25">
      <c r="B67" s="29" t="s">
        <v>66</v>
      </c>
      <c r="C67" s="30"/>
      <c r="D67" s="30"/>
      <c r="E67" s="30"/>
      <c r="F67" s="30"/>
      <c r="G67" s="30"/>
      <c r="H67" s="31"/>
    </row>
    <row r="68" spans="2:8" x14ac:dyDescent="0.25">
      <c r="B68" s="7">
        <v>50</v>
      </c>
      <c r="C68" s="8" t="s">
        <v>67</v>
      </c>
      <c r="D68" s="9">
        <v>1</v>
      </c>
      <c r="E68" s="10" t="s">
        <v>12</v>
      </c>
      <c r="F68" s="11">
        <v>1136300</v>
      </c>
      <c r="G68" s="12">
        <f t="shared" si="2"/>
        <v>215897</v>
      </c>
      <c r="H68" s="12">
        <f t="shared" si="3"/>
        <v>1352197</v>
      </c>
    </row>
    <row r="69" spans="2:8" x14ac:dyDescent="0.25">
      <c r="B69" s="7">
        <v>51</v>
      </c>
      <c r="C69" s="8" t="s">
        <v>68</v>
      </c>
      <c r="D69" s="9">
        <v>1</v>
      </c>
      <c r="E69" s="10" t="s">
        <v>12</v>
      </c>
      <c r="F69" s="11">
        <v>144620</v>
      </c>
      <c r="G69" s="15">
        <f>F69*19%</f>
        <v>27477.8</v>
      </c>
      <c r="H69" s="12">
        <f t="shared" si="3"/>
        <v>172097.8</v>
      </c>
    </row>
    <row r="70" spans="2:8" x14ac:dyDescent="0.25">
      <c r="B70" s="7">
        <v>52</v>
      </c>
      <c r="C70" s="8" t="s">
        <v>69</v>
      </c>
      <c r="D70" s="9">
        <v>1</v>
      </c>
      <c r="E70" s="10" t="s">
        <v>12</v>
      </c>
      <c r="F70" s="11">
        <v>669384</v>
      </c>
      <c r="G70" s="12">
        <f t="shared" si="2"/>
        <v>127182.96</v>
      </c>
      <c r="H70" s="12">
        <f t="shared" si="3"/>
        <v>796566.96</v>
      </c>
    </row>
    <row r="71" spans="2:8" x14ac:dyDescent="0.25">
      <c r="B71" s="7">
        <v>53</v>
      </c>
      <c r="C71" s="8" t="s">
        <v>70</v>
      </c>
      <c r="D71" s="9">
        <v>1</v>
      </c>
      <c r="E71" s="10" t="s">
        <v>12</v>
      </c>
      <c r="F71" s="11">
        <v>2220950</v>
      </c>
      <c r="G71" s="12">
        <f t="shared" si="2"/>
        <v>421980.5</v>
      </c>
      <c r="H71" s="12">
        <f t="shared" si="3"/>
        <v>2642930.5</v>
      </c>
    </row>
    <row r="72" spans="2:8" x14ac:dyDescent="0.25">
      <c r="B72" s="7">
        <v>54</v>
      </c>
      <c r="C72" s="8" t="s">
        <v>71</v>
      </c>
      <c r="D72" s="9">
        <v>1</v>
      </c>
      <c r="E72" s="10" t="s">
        <v>12</v>
      </c>
      <c r="F72" s="11">
        <v>1900719.9999999998</v>
      </c>
      <c r="G72" s="12">
        <f t="shared" si="2"/>
        <v>361136.8</v>
      </c>
      <c r="H72" s="12">
        <f t="shared" si="3"/>
        <v>2261856.7999999998</v>
      </c>
    </row>
    <row r="73" spans="2:8" x14ac:dyDescent="0.25">
      <c r="B73" s="7">
        <v>55</v>
      </c>
      <c r="C73" s="8" t="s">
        <v>69</v>
      </c>
      <c r="D73" s="9">
        <v>1</v>
      </c>
      <c r="E73" s="10" t="s">
        <v>12</v>
      </c>
      <c r="F73" s="11">
        <v>669384</v>
      </c>
      <c r="G73" s="12">
        <f t="shared" si="2"/>
        <v>127182.96</v>
      </c>
      <c r="H73" s="12">
        <f t="shared" si="3"/>
        <v>796566.96</v>
      </c>
    </row>
    <row r="74" spans="2:8" ht="14.25" x14ac:dyDescent="0.25">
      <c r="B74" s="28" t="s">
        <v>72</v>
      </c>
      <c r="C74" s="28"/>
      <c r="D74" s="28"/>
      <c r="E74" s="28"/>
      <c r="F74" s="28"/>
      <c r="G74" s="28"/>
      <c r="H74" s="28"/>
    </row>
    <row r="75" spans="2:8" ht="14.25" x14ac:dyDescent="0.25">
      <c r="B75" s="29" t="s">
        <v>14</v>
      </c>
      <c r="C75" s="30"/>
      <c r="D75" s="30"/>
      <c r="E75" s="30"/>
      <c r="F75" s="30"/>
      <c r="G75" s="30"/>
      <c r="H75" s="31"/>
    </row>
    <row r="76" spans="2:8" x14ac:dyDescent="0.25">
      <c r="B76" s="7">
        <v>56</v>
      </c>
      <c r="C76" s="8" t="s">
        <v>15</v>
      </c>
      <c r="D76" s="9">
        <v>1</v>
      </c>
      <c r="E76" s="10" t="s">
        <v>12</v>
      </c>
      <c r="F76" s="11">
        <v>4186335.7999999993</v>
      </c>
      <c r="G76" s="12">
        <f t="shared" ref="G76:G84" si="4">F76*19%</f>
        <v>795403.80199999991</v>
      </c>
      <c r="H76" s="12">
        <f t="shared" ref="H76:H84" si="5">F76+G76</f>
        <v>4981739.601999999</v>
      </c>
    </row>
    <row r="77" spans="2:8" x14ac:dyDescent="0.25">
      <c r="B77" s="7">
        <v>57</v>
      </c>
      <c r="C77" s="8" t="s">
        <v>16</v>
      </c>
      <c r="D77" s="9">
        <v>1</v>
      </c>
      <c r="E77" s="10" t="s">
        <v>12</v>
      </c>
      <c r="F77" s="11">
        <v>1016471.9999999999</v>
      </c>
      <c r="G77" s="12">
        <f t="shared" si="4"/>
        <v>193129.68</v>
      </c>
      <c r="H77" s="12">
        <f t="shared" si="5"/>
        <v>1209601.68</v>
      </c>
    </row>
    <row r="78" spans="2:8" x14ac:dyDescent="0.25">
      <c r="B78" s="7">
        <v>58</v>
      </c>
      <c r="C78" s="8" t="s">
        <v>17</v>
      </c>
      <c r="D78" s="9">
        <v>1</v>
      </c>
      <c r="E78" s="10" t="s">
        <v>12</v>
      </c>
      <c r="F78" s="11">
        <v>3292499.6489499998</v>
      </c>
      <c r="G78" s="12">
        <f t="shared" si="4"/>
        <v>625574.93330049992</v>
      </c>
      <c r="H78" s="12">
        <f t="shared" si="5"/>
        <v>3918074.5822504996</v>
      </c>
    </row>
    <row r="79" spans="2:8" x14ac:dyDescent="0.25">
      <c r="B79" s="7">
        <v>59</v>
      </c>
      <c r="C79" s="8" t="s">
        <v>18</v>
      </c>
      <c r="D79" s="9">
        <v>1</v>
      </c>
      <c r="E79" s="10" t="s">
        <v>12</v>
      </c>
      <c r="F79" s="11">
        <v>1686888.9999999995</v>
      </c>
      <c r="G79" s="12">
        <f t="shared" si="4"/>
        <v>320508.90999999992</v>
      </c>
      <c r="H79" s="12">
        <f t="shared" si="5"/>
        <v>2007397.9099999995</v>
      </c>
    </row>
    <row r="80" spans="2:8" x14ac:dyDescent="0.25">
      <c r="B80" s="7">
        <v>60</v>
      </c>
      <c r="C80" s="8" t="s">
        <v>19</v>
      </c>
      <c r="D80" s="9">
        <v>1</v>
      </c>
      <c r="E80" s="10" t="s">
        <v>12</v>
      </c>
      <c r="F80" s="11">
        <v>1613236.0999999996</v>
      </c>
      <c r="G80" s="12">
        <f t="shared" si="4"/>
        <v>306514.85899999994</v>
      </c>
      <c r="H80" s="12">
        <f t="shared" si="5"/>
        <v>1919750.9589999996</v>
      </c>
    </row>
    <row r="81" spans="2:8" x14ac:dyDescent="0.25">
      <c r="B81" s="7">
        <v>61</v>
      </c>
      <c r="C81" s="8" t="s">
        <v>20</v>
      </c>
      <c r="D81" s="9">
        <v>1</v>
      </c>
      <c r="E81" s="10" t="s">
        <v>12</v>
      </c>
      <c r="F81" s="11">
        <v>2703457.0173499994</v>
      </c>
      <c r="G81" s="12">
        <f t="shared" si="4"/>
        <v>513656.83329649991</v>
      </c>
      <c r="H81" s="12">
        <f t="shared" si="5"/>
        <v>3217113.8506464995</v>
      </c>
    </row>
    <row r="82" spans="2:8" x14ac:dyDescent="0.25">
      <c r="B82" s="7">
        <v>62</v>
      </c>
      <c r="C82" s="8" t="s">
        <v>21</v>
      </c>
      <c r="D82" s="9">
        <v>1</v>
      </c>
      <c r="E82" s="10" t="s">
        <v>12</v>
      </c>
      <c r="F82" s="11">
        <v>1940775.2980999998</v>
      </c>
      <c r="G82" s="12">
        <f t="shared" si="4"/>
        <v>368747.30663899996</v>
      </c>
      <c r="H82" s="12">
        <f t="shared" si="5"/>
        <v>2309522.6047389996</v>
      </c>
    </row>
    <row r="83" spans="2:8" x14ac:dyDescent="0.25">
      <c r="B83" s="7">
        <v>63</v>
      </c>
      <c r="C83" s="8" t="s">
        <v>22</v>
      </c>
      <c r="D83" s="9">
        <v>1</v>
      </c>
      <c r="E83" s="10" t="s">
        <v>12</v>
      </c>
      <c r="F83" s="11">
        <v>1569281.9499999997</v>
      </c>
      <c r="G83" s="12">
        <f t="shared" si="4"/>
        <v>298163.57049999997</v>
      </c>
      <c r="H83" s="12">
        <f t="shared" si="5"/>
        <v>1867445.5204999996</v>
      </c>
    </row>
    <row r="84" spans="2:8" x14ac:dyDescent="0.25">
      <c r="B84" s="7">
        <v>64</v>
      </c>
      <c r="C84" s="8" t="s">
        <v>23</v>
      </c>
      <c r="D84" s="9">
        <v>1</v>
      </c>
      <c r="E84" s="10" t="s">
        <v>12</v>
      </c>
      <c r="F84" s="11">
        <v>1905471.7999999996</v>
      </c>
      <c r="G84" s="12">
        <f t="shared" si="4"/>
        <v>362039.64199999993</v>
      </c>
      <c r="H84" s="12">
        <f t="shared" si="5"/>
        <v>2267511.4419999993</v>
      </c>
    </row>
    <row r="85" spans="2:8" ht="14.25" x14ac:dyDescent="0.25">
      <c r="B85" s="29" t="s">
        <v>24</v>
      </c>
      <c r="C85" s="30"/>
      <c r="D85" s="30"/>
      <c r="E85" s="30"/>
      <c r="F85" s="30"/>
      <c r="G85" s="30"/>
      <c r="H85" s="31"/>
    </row>
    <row r="86" spans="2:8" x14ac:dyDescent="0.25">
      <c r="B86" s="16">
        <v>65</v>
      </c>
      <c r="C86" s="8" t="s">
        <v>25</v>
      </c>
      <c r="D86" s="9">
        <v>1</v>
      </c>
      <c r="E86" s="10" t="s">
        <v>12</v>
      </c>
      <c r="F86" s="11">
        <v>2148715.2540499996</v>
      </c>
      <c r="G86" s="12">
        <f t="shared" ref="G86:G88" si="6">F86*19%</f>
        <v>408255.89826949994</v>
      </c>
      <c r="H86" s="12">
        <f t="shared" ref="H86:H88" si="7">F86+G86</f>
        <v>2556971.1523194998</v>
      </c>
    </row>
    <row r="87" spans="2:8" x14ac:dyDescent="0.25">
      <c r="B87" s="16">
        <v>66</v>
      </c>
      <c r="C87" s="8" t="s">
        <v>26</v>
      </c>
      <c r="D87" s="9">
        <v>1</v>
      </c>
      <c r="E87" s="10" t="s">
        <v>12</v>
      </c>
      <c r="F87" s="11">
        <v>2512514.25</v>
      </c>
      <c r="G87" s="12">
        <f t="shared" si="6"/>
        <v>477377.70750000002</v>
      </c>
      <c r="H87" s="12">
        <f t="shared" si="7"/>
        <v>2989891.9575</v>
      </c>
    </row>
    <row r="88" spans="2:8" x14ac:dyDescent="0.25">
      <c r="B88" s="16">
        <v>67</v>
      </c>
      <c r="C88" s="8" t="s">
        <v>27</v>
      </c>
      <c r="D88" s="9">
        <v>1</v>
      </c>
      <c r="E88" s="10" t="s">
        <v>12</v>
      </c>
      <c r="F88" s="11">
        <v>2078912.4999999995</v>
      </c>
      <c r="G88" s="12">
        <f t="shared" si="6"/>
        <v>394993.37499999994</v>
      </c>
      <c r="H88" s="12">
        <f t="shared" si="7"/>
        <v>2473905.8749999995</v>
      </c>
    </row>
    <row r="89" spans="2:8" ht="14.25" x14ac:dyDescent="0.25">
      <c r="B89" s="29" t="s">
        <v>28</v>
      </c>
      <c r="C89" s="30"/>
      <c r="D89" s="30"/>
      <c r="E89" s="30"/>
      <c r="F89" s="30"/>
      <c r="G89" s="30"/>
      <c r="H89" s="31"/>
    </row>
    <row r="90" spans="2:8" x14ac:dyDescent="0.25">
      <c r="B90" s="16">
        <v>68</v>
      </c>
      <c r="C90" s="8" t="s">
        <v>29</v>
      </c>
      <c r="D90" s="9">
        <v>1</v>
      </c>
      <c r="E90" s="10" t="s">
        <v>12</v>
      </c>
      <c r="F90" s="11">
        <v>5891638.0249999994</v>
      </c>
      <c r="G90" s="12">
        <f t="shared" ref="G90:G96" si="8">F90*19%</f>
        <v>1119411.2247499998</v>
      </c>
      <c r="H90" s="12">
        <f t="shared" ref="H90:H96" si="9">F90+G90</f>
        <v>7011049.2497499995</v>
      </c>
    </row>
    <row r="91" spans="2:8" x14ac:dyDescent="0.25">
      <c r="B91" s="16">
        <v>69</v>
      </c>
      <c r="C91" s="8" t="s">
        <v>30</v>
      </c>
      <c r="D91" s="9">
        <v>1</v>
      </c>
      <c r="E91" s="10" t="s">
        <v>12</v>
      </c>
      <c r="F91" s="11">
        <v>1905471.7999999996</v>
      </c>
      <c r="G91" s="12">
        <f t="shared" si="8"/>
        <v>362039.64199999993</v>
      </c>
      <c r="H91" s="12">
        <f t="shared" si="9"/>
        <v>2267511.4419999993</v>
      </c>
    </row>
    <row r="92" spans="2:8" x14ac:dyDescent="0.25">
      <c r="B92" s="16">
        <v>70</v>
      </c>
      <c r="C92" s="8" t="s">
        <v>31</v>
      </c>
      <c r="D92" s="9">
        <v>1</v>
      </c>
      <c r="E92" s="10" t="s">
        <v>12</v>
      </c>
      <c r="F92" s="11">
        <v>780245.55999999982</v>
      </c>
      <c r="G92" s="12">
        <f t="shared" si="8"/>
        <v>148246.65639999998</v>
      </c>
      <c r="H92" s="12">
        <f t="shared" si="9"/>
        <v>928492.2163999998</v>
      </c>
    </row>
    <row r="93" spans="2:8" x14ac:dyDescent="0.25">
      <c r="B93" s="16">
        <v>71</v>
      </c>
      <c r="C93" s="8" t="s">
        <v>32</v>
      </c>
      <c r="D93" s="9">
        <v>1</v>
      </c>
      <c r="E93" s="10" t="s">
        <v>12</v>
      </c>
      <c r="F93" s="11">
        <v>1026388.7999999998</v>
      </c>
      <c r="G93" s="12">
        <f t="shared" si="8"/>
        <v>195013.87199999997</v>
      </c>
      <c r="H93" s="12">
        <f t="shared" si="9"/>
        <v>1221402.6719999998</v>
      </c>
    </row>
    <row r="94" spans="2:8" x14ac:dyDescent="0.25">
      <c r="B94" s="16">
        <v>72</v>
      </c>
      <c r="C94" s="8" t="s">
        <v>33</v>
      </c>
      <c r="D94" s="9">
        <v>1</v>
      </c>
      <c r="E94" s="10" t="s">
        <v>12</v>
      </c>
      <c r="F94" s="11">
        <v>1455238.75</v>
      </c>
      <c r="G94" s="12">
        <f t="shared" si="8"/>
        <v>276495.36249999999</v>
      </c>
      <c r="H94" s="12">
        <f t="shared" si="9"/>
        <v>1731734.1125</v>
      </c>
    </row>
    <row r="95" spans="2:8" x14ac:dyDescent="0.25">
      <c r="B95" s="16">
        <v>73</v>
      </c>
      <c r="C95" s="8" t="s">
        <v>34</v>
      </c>
      <c r="D95" s="9">
        <v>1</v>
      </c>
      <c r="E95" s="10" t="s">
        <v>12</v>
      </c>
      <c r="F95" s="11">
        <v>1368518.4</v>
      </c>
      <c r="G95" s="12">
        <f t="shared" si="8"/>
        <v>260018.49599999998</v>
      </c>
      <c r="H95" s="12">
        <f t="shared" si="9"/>
        <v>1628536.8959999999</v>
      </c>
    </row>
    <row r="96" spans="2:8" x14ac:dyDescent="0.25">
      <c r="B96" s="16">
        <v>74</v>
      </c>
      <c r="C96" s="8" t="s">
        <v>35</v>
      </c>
      <c r="D96" s="9">
        <v>1</v>
      </c>
      <c r="E96" s="10" t="s">
        <v>12</v>
      </c>
      <c r="F96" s="11">
        <v>2702586.25</v>
      </c>
      <c r="G96" s="12">
        <f t="shared" si="8"/>
        <v>513491.38750000001</v>
      </c>
      <c r="H96" s="12">
        <f t="shared" si="9"/>
        <v>3216077.6375000002</v>
      </c>
    </row>
    <row r="97" spans="2:8" ht="14.25" x14ac:dyDescent="0.25">
      <c r="B97" s="29" t="s">
        <v>36</v>
      </c>
      <c r="C97" s="30"/>
      <c r="D97" s="30"/>
      <c r="E97" s="30"/>
      <c r="F97" s="30"/>
      <c r="G97" s="30"/>
      <c r="H97" s="31"/>
    </row>
    <row r="98" spans="2:8" ht="27" x14ac:dyDescent="0.25">
      <c r="B98" s="16">
        <v>75</v>
      </c>
      <c r="C98" s="8" t="s">
        <v>37</v>
      </c>
      <c r="D98" s="9">
        <v>1</v>
      </c>
      <c r="E98" s="10" t="s">
        <v>12</v>
      </c>
      <c r="F98" s="11">
        <v>5545071.4317499995</v>
      </c>
      <c r="G98" s="12">
        <f t="shared" ref="G98:G114" si="10">F98*19%</f>
        <v>1053563.5720324998</v>
      </c>
      <c r="H98" s="12">
        <f t="shared" ref="H98:H114" si="11">F98+G98</f>
        <v>6598635.0037824996</v>
      </c>
    </row>
    <row r="99" spans="2:8" ht="27" x14ac:dyDescent="0.25">
      <c r="B99" s="16">
        <v>76</v>
      </c>
      <c r="C99" s="8" t="s">
        <v>38</v>
      </c>
      <c r="D99" s="9">
        <v>1</v>
      </c>
      <c r="E99" s="10" t="s">
        <v>12</v>
      </c>
      <c r="F99" s="11">
        <v>5545071.4317499995</v>
      </c>
      <c r="G99" s="12">
        <f t="shared" si="10"/>
        <v>1053563.5720324998</v>
      </c>
      <c r="H99" s="12">
        <f t="shared" si="11"/>
        <v>6598635.0037824996</v>
      </c>
    </row>
    <row r="100" spans="2:8" x14ac:dyDescent="0.25">
      <c r="B100" s="16">
        <v>77</v>
      </c>
      <c r="C100" s="8" t="s">
        <v>39</v>
      </c>
      <c r="D100" s="9">
        <v>1</v>
      </c>
      <c r="E100" s="10" t="s">
        <v>12</v>
      </c>
      <c r="F100" s="11">
        <v>23393322.855099998</v>
      </c>
      <c r="G100" s="12">
        <f t="shared" si="10"/>
        <v>4444731.3424689993</v>
      </c>
      <c r="H100" s="12">
        <f t="shared" si="11"/>
        <v>27838054.197568998</v>
      </c>
    </row>
    <row r="101" spans="2:8" x14ac:dyDescent="0.25">
      <c r="B101" s="16">
        <v>78</v>
      </c>
      <c r="C101" s="13" t="s">
        <v>40</v>
      </c>
      <c r="D101" s="9">
        <v>1</v>
      </c>
      <c r="E101" s="7" t="s">
        <v>12</v>
      </c>
      <c r="F101" s="14">
        <v>1005098.3600999998</v>
      </c>
      <c r="G101" s="12">
        <f t="shared" si="10"/>
        <v>190968.68841899995</v>
      </c>
      <c r="H101" s="12">
        <f t="shared" si="11"/>
        <v>1196067.0485189997</v>
      </c>
    </row>
    <row r="102" spans="2:8" ht="27" x14ac:dyDescent="0.25">
      <c r="B102" s="16">
        <v>79</v>
      </c>
      <c r="C102" s="8" t="s">
        <v>41</v>
      </c>
      <c r="D102" s="9">
        <v>1</v>
      </c>
      <c r="E102" s="10" t="s">
        <v>12</v>
      </c>
      <c r="F102" s="11">
        <v>1455580.8795999999</v>
      </c>
      <c r="G102" s="12">
        <f t="shared" si="10"/>
        <v>276560.36712399998</v>
      </c>
      <c r="H102" s="12">
        <f t="shared" si="11"/>
        <v>1732141.2467239997</v>
      </c>
    </row>
    <row r="103" spans="2:8" ht="27" x14ac:dyDescent="0.25">
      <c r="B103" s="16">
        <v>80</v>
      </c>
      <c r="C103" s="8" t="s">
        <v>42</v>
      </c>
      <c r="D103" s="9">
        <v>1</v>
      </c>
      <c r="E103" s="10" t="s">
        <v>12</v>
      </c>
      <c r="F103" s="11">
        <v>3638898.741249999</v>
      </c>
      <c r="G103" s="12">
        <f t="shared" si="10"/>
        <v>691390.76083749987</v>
      </c>
      <c r="H103" s="12">
        <f t="shared" si="11"/>
        <v>4330289.502087499</v>
      </c>
    </row>
    <row r="104" spans="2:8" ht="27" x14ac:dyDescent="0.25">
      <c r="B104" s="16">
        <v>81</v>
      </c>
      <c r="C104" s="8" t="s">
        <v>43</v>
      </c>
      <c r="D104" s="9">
        <v>1</v>
      </c>
      <c r="E104" s="10" t="s">
        <v>12</v>
      </c>
      <c r="F104" s="11">
        <v>17674914.074999999</v>
      </c>
      <c r="G104" s="12">
        <f t="shared" si="10"/>
        <v>3358233.6742499997</v>
      </c>
      <c r="H104" s="12">
        <f t="shared" si="11"/>
        <v>21033147.749249998</v>
      </c>
    </row>
    <row r="105" spans="2:8" ht="27" x14ac:dyDescent="0.25">
      <c r="B105" s="16">
        <v>82</v>
      </c>
      <c r="C105" s="8" t="s">
        <v>44</v>
      </c>
      <c r="D105" s="9">
        <v>1</v>
      </c>
      <c r="E105" s="10" t="s">
        <v>12</v>
      </c>
      <c r="F105" s="11">
        <v>11956613.398349999</v>
      </c>
      <c r="G105" s="12">
        <f t="shared" si="10"/>
        <v>2271756.5456864997</v>
      </c>
      <c r="H105" s="12">
        <f t="shared" si="11"/>
        <v>14228369.944036499</v>
      </c>
    </row>
    <row r="106" spans="2:8" x14ac:dyDescent="0.25">
      <c r="B106" s="16">
        <v>83</v>
      </c>
      <c r="C106" s="8" t="s">
        <v>45</v>
      </c>
      <c r="D106" s="9">
        <v>1</v>
      </c>
      <c r="E106" s="10" t="s">
        <v>12</v>
      </c>
      <c r="F106" s="11">
        <v>589218.44819999987</v>
      </c>
      <c r="G106" s="12">
        <f t="shared" si="10"/>
        <v>111951.50515799997</v>
      </c>
      <c r="H106" s="12">
        <f t="shared" si="11"/>
        <v>701169.9533579998</v>
      </c>
    </row>
    <row r="107" spans="2:8" ht="27" x14ac:dyDescent="0.25">
      <c r="B107" s="16">
        <v>84</v>
      </c>
      <c r="C107" s="8" t="s">
        <v>46</v>
      </c>
      <c r="D107" s="9">
        <v>1</v>
      </c>
      <c r="E107" s="10" t="s">
        <v>12</v>
      </c>
      <c r="F107" s="11">
        <v>2425793.9</v>
      </c>
      <c r="G107" s="12">
        <f t="shared" si="10"/>
        <v>460900.84100000001</v>
      </c>
      <c r="H107" s="12">
        <f t="shared" si="11"/>
        <v>2886694.7409999999</v>
      </c>
    </row>
    <row r="108" spans="2:8" ht="27" x14ac:dyDescent="0.25">
      <c r="B108" s="16">
        <v>85</v>
      </c>
      <c r="C108" s="8" t="s">
        <v>47</v>
      </c>
      <c r="D108" s="9">
        <v>1</v>
      </c>
      <c r="E108" s="10" t="s">
        <v>12</v>
      </c>
      <c r="F108" s="11">
        <v>2858207.6999999997</v>
      </c>
      <c r="G108" s="12">
        <f t="shared" si="10"/>
        <v>543059.46299999999</v>
      </c>
      <c r="H108" s="12">
        <f t="shared" si="11"/>
        <v>3401267.1629999997</v>
      </c>
    </row>
    <row r="109" spans="2:8" ht="27" x14ac:dyDescent="0.25">
      <c r="B109" s="16">
        <v>86</v>
      </c>
      <c r="C109" s="8" t="s">
        <v>48</v>
      </c>
      <c r="D109" s="9">
        <v>1</v>
      </c>
      <c r="E109" s="10" t="s">
        <v>12</v>
      </c>
      <c r="F109" s="11">
        <v>2078912.4999999995</v>
      </c>
      <c r="G109" s="12">
        <f t="shared" si="10"/>
        <v>394993.37499999994</v>
      </c>
      <c r="H109" s="12">
        <f t="shared" si="11"/>
        <v>2473905.8749999995</v>
      </c>
    </row>
    <row r="110" spans="2:8" ht="27" x14ac:dyDescent="0.25">
      <c r="B110" s="16">
        <v>87</v>
      </c>
      <c r="C110" s="8" t="s">
        <v>49</v>
      </c>
      <c r="D110" s="9">
        <v>1</v>
      </c>
      <c r="E110" s="10" t="s">
        <v>12</v>
      </c>
      <c r="F110" s="11">
        <v>9842165.75</v>
      </c>
      <c r="G110" s="12">
        <f t="shared" si="10"/>
        <v>1870011.4924999999</v>
      </c>
      <c r="H110" s="12">
        <f t="shared" si="11"/>
        <v>11712177.2425</v>
      </c>
    </row>
    <row r="111" spans="2:8" x14ac:dyDescent="0.25">
      <c r="B111" s="16">
        <v>88</v>
      </c>
      <c r="C111" s="8" t="s">
        <v>50</v>
      </c>
      <c r="D111" s="9">
        <v>1</v>
      </c>
      <c r="E111" s="10" t="s">
        <v>12</v>
      </c>
      <c r="F111" s="11">
        <v>13514119.199999997</v>
      </c>
      <c r="G111" s="12">
        <f t="shared" si="10"/>
        <v>2567682.6479999996</v>
      </c>
      <c r="H111" s="12">
        <f t="shared" si="11"/>
        <v>16081801.847999997</v>
      </c>
    </row>
    <row r="112" spans="2:8" ht="27" x14ac:dyDescent="0.25">
      <c r="B112" s="16">
        <v>89</v>
      </c>
      <c r="C112" s="8" t="s">
        <v>51</v>
      </c>
      <c r="D112" s="9">
        <v>1</v>
      </c>
      <c r="E112" s="10" t="s">
        <v>12</v>
      </c>
      <c r="F112" s="11">
        <v>3749170.1999999993</v>
      </c>
      <c r="G112" s="12">
        <f t="shared" si="10"/>
        <v>712342.33799999987</v>
      </c>
      <c r="H112" s="12">
        <f t="shared" si="11"/>
        <v>4461512.5379999988</v>
      </c>
    </row>
    <row r="113" spans="2:8" ht="27" x14ac:dyDescent="0.25">
      <c r="B113" s="16">
        <v>90</v>
      </c>
      <c r="C113" s="8" t="s">
        <v>52</v>
      </c>
      <c r="D113" s="9">
        <v>1</v>
      </c>
      <c r="E113" s="10" t="s">
        <v>12</v>
      </c>
      <c r="F113" s="11">
        <v>4619937.55</v>
      </c>
      <c r="G113" s="12">
        <f t="shared" si="10"/>
        <v>877788.13449999993</v>
      </c>
      <c r="H113" s="12">
        <f t="shared" si="11"/>
        <v>5497725.6844999995</v>
      </c>
    </row>
    <row r="114" spans="2:8" x14ac:dyDescent="0.25">
      <c r="B114" s="16">
        <v>91</v>
      </c>
      <c r="C114" s="8" t="s">
        <v>53</v>
      </c>
      <c r="D114" s="9">
        <v>1</v>
      </c>
      <c r="E114" s="10" t="s">
        <v>12</v>
      </c>
      <c r="F114" s="11">
        <v>1123800.7</v>
      </c>
      <c r="G114" s="12">
        <f t="shared" si="10"/>
        <v>213522.133</v>
      </c>
      <c r="H114" s="12">
        <f t="shared" si="11"/>
        <v>1337322.8329999999</v>
      </c>
    </row>
    <row r="115" spans="2:8" ht="14.25" x14ac:dyDescent="0.25">
      <c r="B115" s="29" t="s">
        <v>54</v>
      </c>
      <c r="C115" s="30"/>
      <c r="D115" s="30"/>
      <c r="E115" s="30"/>
      <c r="F115" s="30"/>
      <c r="G115" s="30"/>
      <c r="H115" s="31"/>
    </row>
    <row r="116" spans="2:8" x14ac:dyDescent="0.25">
      <c r="B116" s="16">
        <v>92</v>
      </c>
      <c r="C116" s="8" t="s">
        <v>55</v>
      </c>
      <c r="D116" s="9">
        <v>1</v>
      </c>
      <c r="E116" s="10" t="s">
        <v>12</v>
      </c>
      <c r="F116" s="11">
        <v>411624.67499999993</v>
      </c>
      <c r="G116" s="12">
        <f t="shared" ref="G116:G126" si="12">F116*19%</f>
        <v>78208.688249999992</v>
      </c>
      <c r="H116" s="12">
        <f t="shared" ref="H116:H126" si="13">F116+G116</f>
        <v>489833.36324999994</v>
      </c>
    </row>
    <row r="117" spans="2:8" x14ac:dyDescent="0.25">
      <c r="B117" s="16">
        <v>93</v>
      </c>
      <c r="C117" s="8" t="s">
        <v>56</v>
      </c>
      <c r="D117" s="9">
        <v>1</v>
      </c>
      <c r="E117" s="10" t="s">
        <v>12</v>
      </c>
      <c r="F117" s="11">
        <v>1281798.0499999998</v>
      </c>
      <c r="G117" s="12">
        <f t="shared" si="12"/>
        <v>243541.62949999998</v>
      </c>
      <c r="H117" s="12">
        <f t="shared" si="13"/>
        <v>1525339.6794999999</v>
      </c>
    </row>
    <row r="118" spans="2:8" x14ac:dyDescent="0.25">
      <c r="B118" s="16">
        <v>94</v>
      </c>
      <c r="C118" s="8" t="s">
        <v>57</v>
      </c>
      <c r="D118" s="9">
        <v>1</v>
      </c>
      <c r="E118" s="10" t="s">
        <v>12</v>
      </c>
      <c r="F118" s="11">
        <v>5891638.0249999994</v>
      </c>
      <c r="G118" s="12">
        <f t="shared" si="12"/>
        <v>1119411.2247499998</v>
      </c>
      <c r="H118" s="12">
        <f t="shared" si="13"/>
        <v>7011049.2497499995</v>
      </c>
    </row>
    <row r="119" spans="2:8" x14ac:dyDescent="0.25">
      <c r="B119" s="16">
        <v>95</v>
      </c>
      <c r="C119" s="8" t="s">
        <v>58</v>
      </c>
      <c r="D119" s="9">
        <v>1</v>
      </c>
      <c r="E119" s="10" t="s">
        <v>12</v>
      </c>
      <c r="F119" s="11">
        <v>11176708.779999999</v>
      </c>
      <c r="G119" s="12">
        <f t="shared" si="12"/>
        <v>2123574.6681999997</v>
      </c>
      <c r="H119" s="12">
        <f t="shared" si="13"/>
        <v>13300283.448199999</v>
      </c>
    </row>
    <row r="120" spans="2:8" x14ac:dyDescent="0.25">
      <c r="B120" s="16">
        <v>96</v>
      </c>
      <c r="C120" s="8" t="s">
        <v>59</v>
      </c>
      <c r="D120" s="9">
        <v>1</v>
      </c>
      <c r="E120" s="10" t="s">
        <v>12</v>
      </c>
      <c r="F120" s="11">
        <v>3638690.8499999992</v>
      </c>
      <c r="G120" s="12">
        <f t="shared" si="12"/>
        <v>691351.26149999991</v>
      </c>
      <c r="H120" s="12">
        <f t="shared" si="13"/>
        <v>4330042.1114999987</v>
      </c>
    </row>
    <row r="121" spans="2:8" x14ac:dyDescent="0.25">
      <c r="B121" s="16">
        <v>97</v>
      </c>
      <c r="C121" s="8" t="s">
        <v>60</v>
      </c>
      <c r="D121" s="9">
        <v>1</v>
      </c>
      <c r="E121" s="10" t="s">
        <v>12</v>
      </c>
      <c r="F121" s="11">
        <v>1698174.5249999997</v>
      </c>
      <c r="G121" s="12">
        <f t="shared" si="12"/>
        <v>322653.15974999993</v>
      </c>
      <c r="H121" s="12">
        <f t="shared" si="13"/>
        <v>2020827.6847499995</v>
      </c>
    </row>
    <row r="122" spans="2:8" s="17" customFormat="1" ht="40.5" x14ac:dyDescent="0.25">
      <c r="B122" s="18">
        <v>98</v>
      </c>
      <c r="C122" s="8" t="s">
        <v>61</v>
      </c>
      <c r="D122" s="19">
        <v>1</v>
      </c>
      <c r="E122" s="20" t="s">
        <v>12</v>
      </c>
      <c r="F122" s="21">
        <v>11783276.049999999</v>
      </c>
      <c r="G122" s="22">
        <f t="shared" si="12"/>
        <v>2238822.4494999996</v>
      </c>
      <c r="H122" s="22">
        <f t="shared" si="13"/>
        <v>14022098.499499999</v>
      </c>
    </row>
    <row r="123" spans="2:8" s="17" customFormat="1" ht="27" x14ac:dyDescent="0.25">
      <c r="B123" s="18">
        <v>99</v>
      </c>
      <c r="C123" s="8" t="s">
        <v>62</v>
      </c>
      <c r="D123" s="19">
        <v>1</v>
      </c>
      <c r="E123" s="20" t="s">
        <v>12</v>
      </c>
      <c r="F123" s="21">
        <v>2425793.9</v>
      </c>
      <c r="G123" s="22">
        <f t="shared" si="12"/>
        <v>460900.84100000001</v>
      </c>
      <c r="H123" s="22">
        <f t="shared" si="13"/>
        <v>2886694.7409999999</v>
      </c>
    </row>
    <row r="124" spans="2:8" x14ac:dyDescent="0.25">
      <c r="B124" s="16">
        <v>100</v>
      </c>
      <c r="C124" s="8" t="s">
        <v>63</v>
      </c>
      <c r="D124" s="9">
        <v>1</v>
      </c>
      <c r="E124" s="10" t="s">
        <v>12</v>
      </c>
      <c r="F124" s="11">
        <v>1005005.6999999998</v>
      </c>
      <c r="G124" s="12">
        <f t="shared" si="12"/>
        <v>190951.08299999998</v>
      </c>
      <c r="H124" s="12">
        <f t="shared" si="13"/>
        <v>1195956.7829999998</v>
      </c>
    </row>
    <row r="125" spans="2:8" ht="27" x14ac:dyDescent="0.25">
      <c r="B125" s="16">
        <v>101</v>
      </c>
      <c r="C125" s="8" t="s">
        <v>64</v>
      </c>
      <c r="D125" s="9">
        <v>1</v>
      </c>
      <c r="E125" s="10" t="s">
        <v>12</v>
      </c>
      <c r="F125" s="11">
        <v>2079401.9353999996</v>
      </c>
      <c r="G125" s="12">
        <f t="shared" si="12"/>
        <v>395086.36772599991</v>
      </c>
      <c r="H125" s="12">
        <f t="shared" si="13"/>
        <v>2474488.3031259994</v>
      </c>
    </row>
    <row r="126" spans="2:8" ht="40.5" x14ac:dyDescent="0.25">
      <c r="B126" s="16">
        <v>102</v>
      </c>
      <c r="C126" s="8" t="s">
        <v>65</v>
      </c>
      <c r="D126" s="9">
        <v>1</v>
      </c>
      <c r="E126" s="10" t="s">
        <v>12</v>
      </c>
      <c r="F126" s="11">
        <v>1697580.5499999996</v>
      </c>
      <c r="G126" s="12">
        <f t="shared" si="12"/>
        <v>322540.30449999991</v>
      </c>
      <c r="H126" s="12">
        <f t="shared" si="13"/>
        <v>2020120.8544999994</v>
      </c>
    </row>
    <row r="127" spans="2:8" ht="14.25" x14ac:dyDescent="0.25">
      <c r="B127" s="29" t="s">
        <v>66</v>
      </c>
      <c r="C127" s="30"/>
      <c r="D127" s="30"/>
      <c r="E127" s="30"/>
      <c r="F127" s="30"/>
      <c r="G127" s="30"/>
      <c r="H127" s="31"/>
    </row>
    <row r="128" spans="2:8" x14ac:dyDescent="0.25">
      <c r="B128" s="16">
        <v>103</v>
      </c>
      <c r="C128" s="8" t="s">
        <v>67</v>
      </c>
      <c r="D128" s="9">
        <v>1</v>
      </c>
      <c r="E128" s="10" t="s">
        <v>12</v>
      </c>
      <c r="F128" s="11">
        <v>1136300</v>
      </c>
      <c r="G128" s="12">
        <f t="shared" ref="G128:G133" si="14">F128*19%</f>
        <v>215897</v>
      </c>
      <c r="H128" s="12">
        <f t="shared" ref="H128:H133" si="15">F128+G128</f>
        <v>1352197</v>
      </c>
    </row>
    <row r="129" spans="2:8" x14ac:dyDescent="0.25">
      <c r="B129" s="16">
        <v>104</v>
      </c>
      <c r="C129" s="8" t="s">
        <v>68</v>
      </c>
      <c r="D129" s="9">
        <v>1</v>
      </c>
      <c r="E129" s="10" t="s">
        <v>12</v>
      </c>
      <c r="F129" s="11">
        <v>144620</v>
      </c>
      <c r="G129" s="12">
        <f t="shared" si="14"/>
        <v>27477.8</v>
      </c>
      <c r="H129" s="12">
        <f t="shared" si="15"/>
        <v>172097.8</v>
      </c>
    </row>
    <row r="130" spans="2:8" x14ac:dyDescent="0.25">
      <c r="B130" s="16">
        <v>105</v>
      </c>
      <c r="C130" s="8" t="s">
        <v>69</v>
      </c>
      <c r="D130" s="9">
        <v>1</v>
      </c>
      <c r="E130" s="10" t="s">
        <v>12</v>
      </c>
      <c r="F130" s="11">
        <v>669384</v>
      </c>
      <c r="G130" s="12">
        <f t="shared" si="14"/>
        <v>127182.96</v>
      </c>
      <c r="H130" s="12">
        <f t="shared" si="15"/>
        <v>796566.96</v>
      </c>
    </row>
    <row r="131" spans="2:8" x14ac:dyDescent="0.25">
      <c r="B131" s="16">
        <v>106</v>
      </c>
      <c r="C131" s="8" t="s">
        <v>70</v>
      </c>
      <c r="D131" s="9">
        <v>1</v>
      </c>
      <c r="E131" s="10" t="s">
        <v>12</v>
      </c>
      <c r="F131" s="11">
        <v>2220950</v>
      </c>
      <c r="G131" s="12">
        <f t="shared" si="14"/>
        <v>421980.5</v>
      </c>
      <c r="H131" s="12">
        <f t="shared" si="15"/>
        <v>2642930.5</v>
      </c>
    </row>
    <row r="132" spans="2:8" x14ac:dyDescent="0.25">
      <c r="B132" s="16">
        <v>107</v>
      </c>
      <c r="C132" s="8" t="s">
        <v>71</v>
      </c>
      <c r="D132" s="9">
        <v>1</v>
      </c>
      <c r="E132" s="10" t="s">
        <v>12</v>
      </c>
      <c r="F132" s="11">
        <v>1900719.9999999998</v>
      </c>
      <c r="G132" s="12">
        <f t="shared" si="14"/>
        <v>361136.8</v>
      </c>
      <c r="H132" s="12">
        <f t="shared" si="15"/>
        <v>2261856.7999999998</v>
      </c>
    </row>
    <row r="133" spans="2:8" x14ac:dyDescent="0.25">
      <c r="B133" s="16">
        <v>108</v>
      </c>
      <c r="C133" s="8" t="s">
        <v>69</v>
      </c>
      <c r="D133" s="9">
        <v>1</v>
      </c>
      <c r="E133" s="10" t="s">
        <v>12</v>
      </c>
      <c r="F133" s="11">
        <v>669384</v>
      </c>
      <c r="G133" s="12">
        <f t="shared" si="14"/>
        <v>127182.96</v>
      </c>
      <c r="H133" s="12">
        <f t="shared" si="15"/>
        <v>796566.96</v>
      </c>
    </row>
    <row r="134" spans="2:8" ht="14.25" x14ac:dyDescent="0.25">
      <c r="B134" s="32" t="s">
        <v>73</v>
      </c>
      <c r="C134" s="33"/>
      <c r="D134" s="33"/>
      <c r="E134" s="33"/>
      <c r="F134" s="33"/>
      <c r="G134" s="33"/>
      <c r="H134" s="34"/>
    </row>
    <row r="135" spans="2:8" ht="14.25" x14ac:dyDescent="0.25">
      <c r="B135" s="29" t="s">
        <v>10</v>
      </c>
      <c r="C135" s="30"/>
      <c r="D135" s="30"/>
      <c r="E135" s="30"/>
      <c r="F135" s="30"/>
      <c r="G135" s="30"/>
      <c r="H135" s="31"/>
    </row>
    <row r="136" spans="2:8" x14ac:dyDescent="0.25">
      <c r="B136" s="7">
        <v>109</v>
      </c>
      <c r="C136" s="8" t="s">
        <v>74</v>
      </c>
      <c r="D136" s="9">
        <v>1</v>
      </c>
      <c r="E136" s="10" t="s">
        <v>12</v>
      </c>
      <c r="F136" s="11">
        <v>530397.56880000001</v>
      </c>
      <c r="G136" s="12">
        <f t="shared" si="2"/>
        <v>100775.538072</v>
      </c>
      <c r="H136" s="12">
        <f t="shared" si="3"/>
        <v>631173.10687200003</v>
      </c>
    </row>
    <row r="137" spans="2:8" x14ac:dyDescent="0.25">
      <c r="B137" s="7">
        <v>110</v>
      </c>
      <c r="C137" s="8" t="s">
        <v>11</v>
      </c>
      <c r="D137" s="9">
        <v>1</v>
      </c>
      <c r="E137" s="10" t="s">
        <v>12</v>
      </c>
      <c r="F137" s="11">
        <v>2983128.39</v>
      </c>
      <c r="G137" s="12">
        <f t="shared" si="2"/>
        <v>566794.39410000003</v>
      </c>
      <c r="H137" s="12">
        <f t="shared" si="3"/>
        <v>3549922.7841000003</v>
      </c>
    </row>
    <row r="138" spans="2:8" ht="27" x14ac:dyDescent="0.25">
      <c r="B138" s="7">
        <v>111</v>
      </c>
      <c r="C138" s="8" t="s">
        <v>75</v>
      </c>
      <c r="D138" s="9">
        <v>1</v>
      </c>
      <c r="E138" s="10" t="s">
        <v>12</v>
      </c>
      <c r="F138" s="11">
        <v>12265222.200000001</v>
      </c>
      <c r="G138" s="12">
        <f t="shared" si="2"/>
        <v>2330392.2180000003</v>
      </c>
      <c r="H138" s="12">
        <f t="shared" si="3"/>
        <v>14595614.418000001</v>
      </c>
    </row>
    <row r="139" spans="2:8" x14ac:dyDescent="0.25">
      <c r="B139" s="7">
        <v>112</v>
      </c>
      <c r="C139" s="8" t="s">
        <v>76</v>
      </c>
      <c r="D139" s="9">
        <v>1</v>
      </c>
      <c r="E139" s="10" t="s">
        <v>12</v>
      </c>
      <c r="F139" s="11">
        <v>679507.39999999991</v>
      </c>
      <c r="G139" s="12">
        <f t="shared" si="2"/>
        <v>129106.40599999999</v>
      </c>
      <c r="H139" s="12">
        <f t="shared" si="3"/>
        <v>808613.80599999987</v>
      </c>
    </row>
    <row r="140" spans="2:8" ht="14.25" x14ac:dyDescent="0.25">
      <c r="B140" s="29" t="s">
        <v>14</v>
      </c>
      <c r="C140" s="30"/>
      <c r="D140" s="30"/>
      <c r="E140" s="30"/>
      <c r="F140" s="30"/>
      <c r="G140" s="30"/>
      <c r="H140" s="31"/>
    </row>
    <row r="141" spans="2:8" ht="27" x14ac:dyDescent="0.25">
      <c r="B141" s="7">
        <v>113</v>
      </c>
      <c r="C141" s="8" t="s">
        <v>77</v>
      </c>
      <c r="D141" s="9">
        <v>1</v>
      </c>
      <c r="E141" s="10" t="s">
        <v>12</v>
      </c>
      <c r="F141" s="11">
        <v>7922873.3396999994</v>
      </c>
      <c r="G141" s="12">
        <f t="shared" si="2"/>
        <v>1505345.9345429998</v>
      </c>
      <c r="H141" s="12">
        <f t="shared" si="3"/>
        <v>9428219.274242999</v>
      </c>
    </row>
    <row r="142" spans="2:8" x14ac:dyDescent="0.25">
      <c r="B142" s="7">
        <v>114</v>
      </c>
      <c r="C142" s="8" t="s">
        <v>15</v>
      </c>
      <c r="D142" s="9">
        <v>1</v>
      </c>
      <c r="E142" s="10" t="s">
        <v>12</v>
      </c>
      <c r="F142" s="11">
        <v>3288452.2</v>
      </c>
      <c r="G142" s="12">
        <f t="shared" si="2"/>
        <v>624805.91800000006</v>
      </c>
      <c r="H142" s="12">
        <f t="shared" si="3"/>
        <v>3913258.1180000002</v>
      </c>
    </row>
    <row r="143" spans="2:8" x14ac:dyDescent="0.25">
      <c r="B143" s="7">
        <v>115</v>
      </c>
      <c r="C143" s="8" t="s">
        <v>16</v>
      </c>
      <c r="D143" s="9">
        <v>1</v>
      </c>
      <c r="E143" s="10" t="s">
        <v>12</v>
      </c>
      <c r="F143" s="11">
        <v>1528323.5000000002</v>
      </c>
      <c r="G143" s="12">
        <f t="shared" si="2"/>
        <v>290381.46500000003</v>
      </c>
      <c r="H143" s="12">
        <f t="shared" si="3"/>
        <v>1818704.9650000003</v>
      </c>
    </row>
    <row r="144" spans="2:8" x14ac:dyDescent="0.25">
      <c r="B144" s="7">
        <v>116</v>
      </c>
      <c r="C144" s="8" t="s">
        <v>17</v>
      </c>
      <c r="D144" s="9">
        <v>1</v>
      </c>
      <c r="E144" s="10" t="s">
        <v>12</v>
      </c>
      <c r="F144" s="11">
        <v>3583890.2</v>
      </c>
      <c r="G144" s="12">
        <f t="shared" si="2"/>
        <v>680939.13800000004</v>
      </c>
      <c r="H144" s="12">
        <f t="shared" si="3"/>
        <v>4264829.3380000005</v>
      </c>
    </row>
    <row r="145" spans="2:8" x14ac:dyDescent="0.25">
      <c r="B145" s="7">
        <v>117</v>
      </c>
      <c r="C145" s="8" t="s">
        <v>18</v>
      </c>
      <c r="D145" s="9">
        <v>1</v>
      </c>
      <c r="E145" s="10" t="s">
        <v>12</v>
      </c>
      <c r="F145" s="11">
        <v>1127095.97</v>
      </c>
      <c r="G145" s="12">
        <f t="shared" si="2"/>
        <v>214148.23430000001</v>
      </c>
      <c r="H145" s="12">
        <f t="shared" si="3"/>
        <v>1341244.2042999999</v>
      </c>
    </row>
    <row r="146" spans="2:8" x14ac:dyDescent="0.25">
      <c r="B146" s="7">
        <v>118</v>
      </c>
      <c r="C146" s="8" t="s">
        <v>19</v>
      </c>
      <c r="D146" s="9">
        <v>1</v>
      </c>
      <c r="E146" s="10" t="s">
        <v>12</v>
      </c>
      <c r="F146" s="11">
        <v>1098233.95</v>
      </c>
      <c r="G146" s="12">
        <f t="shared" si="2"/>
        <v>208664.45050000001</v>
      </c>
      <c r="H146" s="12">
        <f t="shared" si="3"/>
        <v>1306898.4005</v>
      </c>
    </row>
    <row r="147" spans="2:8" x14ac:dyDescent="0.25">
      <c r="B147" s="7">
        <v>119</v>
      </c>
      <c r="C147" s="8" t="s">
        <v>20</v>
      </c>
      <c r="D147" s="9">
        <v>1</v>
      </c>
      <c r="E147" s="10" t="s">
        <v>12</v>
      </c>
      <c r="F147" s="11">
        <v>3480486.9000000004</v>
      </c>
      <c r="G147" s="12">
        <f t="shared" si="2"/>
        <v>661292.51100000006</v>
      </c>
      <c r="H147" s="12">
        <f t="shared" si="3"/>
        <v>4141779.4110000003</v>
      </c>
    </row>
    <row r="148" spans="2:8" x14ac:dyDescent="0.25">
      <c r="B148" s="7">
        <v>120</v>
      </c>
      <c r="C148" s="8" t="s">
        <v>21</v>
      </c>
      <c r="D148" s="9">
        <v>1</v>
      </c>
      <c r="E148" s="10" t="s">
        <v>12</v>
      </c>
      <c r="F148" s="11">
        <v>1988525</v>
      </c>
      <c r="G148" s="12">
        <f t="shared" si="2"/>
        <v>377819.75</v>
      </c>
      <c r="H148" s="12">
        <f t="shared" si="3"/>
        <v>2366344.75</v>
      </c>
    </row>
    <row r="149" spans="2:8" x14ac:dyDescent="0.25">
      <c r="B149" s="7">
        <v>121</v>
      </c>
      <c r="C149" s="8" t="s">
        <v>22</v>
      </c>
      <c r="D149" s="9">
        <v>1</v>
      </c>
      <c r="E149" s="10" t="s">
        <v>12</v>
      </c>
      <c r="F149" s="11">
        <v>1015852.2000000001</v>
      </c>
      <c r="G149" s="12">
        <f t="shared" si="2"/>
        <v>193011.91800000001</v>
      </c>
      <c r="H149" s="12">
        <f t="shared" si="3"/>
        <v>1208864.118</v>
      </c>
    </row>
    <row r="150" spans="2:8" x14ac:dyDescent="0.25">
      <c r="B150" s="7">
        <v>122</v>
      </c>
      <c r="C150" s="8" t="s">
        <v>23</v>
      </c>
      <c r="D150" s="9">
        <v>1</v>
      </c>
      <c r="E150" s="10" t="s">
        <v>12</v>
      </c>
      <c r="F150" s="11">
        <v>1073803.5</v>
      </c>
      <c r="G150" s="12">
        <f t="shared" si="2"/>
        <v>204022.66500000001</v>
      </c>
      <c r="H150" s="12">
        <f t="shared" si="3"/>
        <v>1277826.165</v>
      </c>
    </row>
    <row r="151" spans="2:8" ht="14.25" x14ac:dyDescent="0.25">
      <c r="B151" s="29" t="s">
        <v>36</v>
      </c>
      <c r="C151" s="30"/>
      <c r="D151" s="30"/>
      <c r="E151" s="30"/>
      <c r="F151" s="30"/>
      <c r="G151" s="30"/>
      <c r="H151" s="31"/>
    </row>
    <row r="152" spans="2:8" ht="27" x14ac:dyDescent="0.25">
      <c r="B152" s="7">
        <v>123</v>
      </c>
      <c r="C152" s="8" t="s">
        <v>37</v>
      </c>
      <c r="D152" s="9">
        <v>1</v>
      </c>
      <c r="E152" s="10" t="s">
        <v>12</v>
      </c>
      <c r="F152" s="11">
        <v>5965575.0000000009</v>
      </c>
      <c r="G152" s="12">
        <f t="shared" si="2"/>
        <v>1133459.2500000002</v>
      </c>
      <c r="H152" s="12">
        <f t="shared" si="3"/>
        <v>7099034.2500000009</v>
      </c>
    </row>
    <row r="153" spans="2:8" ht="27" x14ac:dyDescent="0.25">
      <c r="B153" s="7">
        <v>124</v>
      </c>
      <c r="C153" s="8" t="s">
        <v>38</v>
      </c>
      <c r="D153" s="9">
        <v>1</v>
      </c>
      <c r="E153" s="10" t="s">
        <v>12</v>
      </c>
      <c r="F153" s="11">
        <v>6171245.3000000007</v>
      </c>
      <c r="G153" s="12">
        <f t="shared" si="2"/>
        <v>1172536.6070000001</v>
      </c>
      <c r="H153" s="12">
        <f t="shared" si="3"/>
        <v>7343781.9070000006</v>
      </c>
    </row>
    <row r="154" spans="2:8" x14ac:dyDescent="0.25">
      <c r="B154" s="7">
        <v>125</v>
      </c>
      <c r="C154" s="8" t="s">
        <v>39</v>
      </c>
      <c r="D154" s="9">
        <v>1</v>
      </c>
      <c r="E154" s="10" t="s">
        <v>12</v>
      </c>
      <c r="F154" s="11">
        <v>24475902.000000004</v>
      </c>
      <c r="G154" s="12">
        <f t="shared" si="2"/>
        <v>4650421.3800000008</v>
      </c>
      <c r="H154" s="12">
        <f t="shared" si="3"/>
        <v>29126323.380000003</v>
      </c>
    </row>
    <row r="155" spans="2:8" x14ac:dyDescent="0.25">
      <c r="B155" s="7">
        <v>126</v>
      </c>
      <c r="C155" s="8" t="s">
        <v>78</v>
      </c>
      <c r="D155" s="9">
        <v>1</v>
      </c>
      <c r="E155" s="10" t="s">
        <v>12</v>
      </c>
      <c r="F155" s="11">
        <v>981763.20000000007</v>
      </c>
      <c r="G155" s="12">
        <f t="shared" si="2"/>
        <v>186535.008</v>
      </c>
      <c r="H155" s="12">
        <f t="shared" si="3"/>
        <v>1168298.2080000001</v>
      </c>
    </row>
    <row r="156" spans="2:8" ht="27" x14ac:dyDescent="0.25">
      <c r="B156" s="7">
        <v>127</v>
      </c>
      <c r="C156" s="8" t="s">
        <v>79</v>
      </c>
      <c r="D156" s="9">
        <v>1</v>
      </c>
      <c r="E156" s="10" t="s">
        <v>12</v>
      </c>
      <c r="F156" s="11">
        <v>392023.50000000006</v>
      </c>
      <c r="G156" s="12">
        <f t="shared" si="2"/>
        <v>74484.465000000011</v>
      </c>
      <c r="H156" s="12">
        <f t="shared" si="3"/>
        <v>466507.96500000008</v>
      </c>
    </row>
    <row r="157" spans="2:8" ht="27" x14ac:dyDescent="0.25">
      <c r="B157" s="7">
        <v>128</v>
      </c>
      <c r="C157" s="8" t="s">
        <v>41</v>
      </c>
      <c r="D157" s="9">
        <v>1</v>
      </c>
      <c r="E157" s="10" t="s">
        <v>12</v>
      </c>
      <c r="F157" s="11">
        <v>1654452.8</v>
      </c>
      <c r="G157" s="12">
        <f t="shared" si="2"/>
        <v>314346.03200000001</v>
      </c>
      <c r="H157" s="12">
        <f t="shared" si="3"/>
        <v>1968798.8319999999</v>
      </c>
    </row>
    <row r="158" spans="2:8" ht="27" x14ac:dyDescent="0.25">
      <c r="B158" s="7">
        <v>129</v>
      </c>
      <c r="C158" s="8" t="s">
        <v>42</v>
      </c>
      <c r="D158" s="9">
        <v>1</v>
      </c>
      <c r="E158" s="10" t="s">
        <v>12</v>
      </c>
      <c r="F158" s="11">
        <v>4370209.8</v>
      </c>
      <c r="G158" s="12">
        <f t="shared" si="2"/>
        <v>830339.86199999996</v>
      </c>
      <c r="H158" s="12">
        <f t="shared" si="3"/>
        <v>5200549.6619999995</v>
      </c>
    </row>
    <row r="159" spans="2:8" x14ac:dyDescent="0.25">
      <c r="B159" s="7">
        <v>130</v>
      </c>
      <c r="C159" s="8" t="s">
        <v>80</v>
      </c>
      <c r="D159" s="9">
        <v>1</v>
      </c>
      <c r="E159" s="10" t="s">
        <v>12</v>
      </c>
      <c r="F159" s="11">
        <v>7714340.7000000002</v>
      </c>
      <c r="G159" s="12">
        <f t="shared" si="2"/>
        <v>1465724.733</v>
      </c>
      <c r="H159" s="12">
        <f t="shared" si="3"/>
        <v>9180065.4330000002</v>
      </c>
    </row>
    <row r="160" spans="2:8" ht="27" x14ac:dyDescent="0.25">
      <c r="B160" s="7">
        <v>131</v>
      </c>
      <c r="C160" s="8" t="s">
        <v>48</v>
      </c>
      <c r="D160" s="9">
        <v>1</v>
      </c>
      <c r="E160" s="10" t="s">
        <v>12</v>
      </c>
      <c r="F160" s="11">
        <v>3583890.2</v>
      </c>
      <c r="G160" s="12">
        <f t="shared" si="2"/>
        <v>680939.13800000004</v>
      </c>
      <c r="H160" s="12">
        <f t="shared" si="3"/>
        <v>4264829.3380000005</v>
      </c>
    </row>
    <row r="161" spans="2:8" ht="27" x14ac:dyDescent="0.25">
      <c r="B161" s="7">
        <v>132</v>
      </c>
      <c r="C161" s="8" t="s">
        <v>49</v>
      </c>
      <c r="D161" s="9">
        <v>1</v>
      </c>
      <c r="E161" s="10" t="s">
        <v>12</v>
      </c>
      <c r="F161" s="11">
        <v>9460379.2799999993</v>
      </c>
      <c r="G161" s="12">
        <f t="shared" si="2"/>
        <v>1797472.0632</v>
      </c>
      <c r="H161" s="12">
        <f t="shared" si="3"/>
        <v>11257851.3432</v>
      </c>
    </row>
    <row r="162" spans="2:8" x14ac:dyDescent="0.25">
      <c r="B162" s="7">
        <v>133</v>
      </c>
      <c r="C162" s="8" t="s">
        <v>50</v>
      </c>
      <c r="D162" s="9">
        <v>1</v>
      </c>
      <c r="E162" s="10" t="s">
        <v>12</v>
      </c>
      <c r="F162" s="11">
        <v>12928821.4</v>
      </c>
      <c r="G162" s="12">
        <f t="shared" si="2"/>
        <v>2456476.0660000001</v>
      </c>
      <c r="H162" s="12">
        <f t="shared" si="3"/>
        <v>15385297.466</v>
      </c>
    </row>
    <row r="163" spans="2:8" x14ac:dyDescent="0.25">
      <c r="B163" s="7">
        <v>134</v>
      </c>
      <c r="C163" s="8" t="s">
        <v>81</v>
      </c>
      <c r="D163" s="9">
        <v>1</v>
      </c>
      <c r="E163" s="10" t="s">
        <v>12</v>
      </c>
      <c r="F163" s="11">
        <v>17900480.471499998</v>
      </c>
      <c r="G163" s="12">
        <f t="shared" si="2"/>
        <v>3401091.2895849999</v>
      </c>
      <c r="H163" s="12">
        <f t="shared" si="3"/>
        <v>21301571.761084996</v>
      </c>
    </row>
    <row r="164" spans="2:8" ht="27" x14ac:dyDescent="0.25">
      <c r="B164" s="7">
        <v>135</v>
      </c>
      <c r="C164" s="8" t="s">
        <v>43</v>
      </c>
      <c r="D164" s="9">
        <v>1</v>
      </c>
      <c r="E164" s="10" t="s">
        <v>12</v>
      </c>
      <c r="F164" s="11">
        <v>3055851.5900000003</v>
      </c>
      <c r="G164" s="12">
        <f t="shared" si="2"/>
        <v>580611.80210000009</v>
      </c>
      <c r="H164" s="12">
        <f t="shared" si="3"/>
        <v>3636463.3921000003</v>
      </c>
    </row>
    <row r="165" spans="2:8" ht="27" x14ac:dyDescent="0.25">
      <c r="B165" s="7">
        <v>136</v>
      </c>
      <c r="C165" s="8" t="s">
        <v>44</v>
      </c>
      <c r="D165" s="9">
        <v>1</v>
      </c>
      <c r="E165" s="10" t="s">
        <v>12</v>
      </c>
      <c r="F165" s="11">
        <v>16906439.550000001</v>
      </c>
      <c r="G165" s="12">
        <f t="shared" si="2"/>
        <v>3212223.5145</v>
      </c>
      <c r="H165" s="12">
        <f t="shared" si="3"/>
        <v>20118663.0645</v>
      </c>
    </row>
    <row r="166" spans="2:8" ht="27" x14ac:dyDescent="0.25">
      <c r="B166" s="7">
        <v>137</v>
      </c>
      <c r="C166" s="8" t="s">
        <v>82</v>
      </c>
      <c r="D166" s="9">
        <v>1</v>
      </c>
      <c r="E166" s="10" t="s">
        <v>12</v>
      </c>
      <c r="F166" s="11">
        <v>3549801.2</v>
      </c>
      <c r="G166" s="12">
        <f t="shared" si="2"/>
        <v>674462.228</v>
      </c>
      <c r="H166" s="12">
        <f t="shared" si="3"/>
        <v>4224263.4280000003</v>
      </c>
    </row>
    <row r="167" spans="2:8" ht="27" x14ac:dyDescent="0.25">
      <c r="B167" s="7">
        <v>138</v>
      </c>
      <c r="C167" s="8" t="s">
        <v>52</v>
      </c>
      <c r="D167" s="9">
        <v>1</v>
      </c>
      <c r="E167" s="10" t="s">
        <v>12</v>
      </c>
      <c r="F167" s="11">
        <v>11270959.699999999</v>
      </c>
      <c r="G167" s="12">
        <f t="shared" si="2"/>
        <v>2141482.3429999999</v>
      </c>
      <c r="H167" s="12">
        <f t="shared" si="3"/>
        <v>13412442.043</v>
      </c>
    </row>
    <row r="168" spans="2:8" x14ac:dyDescent="0.25">
      <c r="B168" s="7">
        <v>139</v>
      </c>
      <c r="C168" s="8" t="s">
        <v>45</v>
      </c>
      <c r="D168" s="9">
        <v>1</v>
      </c>
      <c r="E168" s="10" t="s">
        <v>12</v>
      </c>
      <c r="F168" s="11">
        <v>563600.2548</v>
      </c>
      <c r="G168" s="12">
        <f t="shared" si="2"/>
        <v>107084.048412</v>
      </c>
      <c r="H168" s="12">
        <f t="shared" si="3"/>
        <v>670684.30321200006</v>
      </c>
    </row>
    <row r="169" spans="2:8" x14ac:dyDescent="0.25">
      <c r="B169" s="7">
        <v>140</v>
      </c>
      <c r="C169" s="8" t="s">
        <v>53</v>
      </c>
      <c r="D169" s="9">
        <v>1</v>
      </c>
      <c r="E169" s="10" t="s">
        <v>12</v>
      </c>
      <c r="F169" s="11">
        <v>3704338</v>
      </c>
      <c r="G169" s="12">
        <f t="shared" si="2"/>
        <v>703824.22</v>
      </c>
      <c r="H169" s="12">
        <f t="shared" si="3"/>
        <v>4408162.22</v>
      </c>
    </row>
    <row r="170" spans="2:8" ht="14.25" x14ac:dyDescent="0.25">
      <c r="B170" s="29" t="s">
        <v>54</v>
      </c>
      <c r="C170" s="30"/>
      <c r="D170" s="30"/>
      <c r="E170" s="30"/>
      <c r="F170" s="30"/>
      <c r="G170" s="30"/>
      <c r="H170" s="31"/>
    </row>
    <row r="171" spans="2:8" x14ac:dyDescent="0.25">
      <c r="B171" s="7">
        <v>141</v>
      </c>
      <c r="C171" s="8" t="s">
        <v>55</v>
      </c>
      <c r="D171" s="9">
        <v>1</v>
      </c>
      <c r="E171" s="10" t="s">
        <v>12</v>
      </c>
      <c r="F171" s="11">
        <v>414347.24979999999</v>
      </c>
      <c r="G171" s="12">
        <f t="shared" ref="G171:G235" si="16">F171*19%</f>
        <v>78725.977461999995</v>
      </c>
      <c r="H171" s="12">
        <f t="shared" ref="H171:H235" si="17">F171+G171</f>
        <v>493073.22726199997</v>
      </c>
    </row>
    <row r="172" spans="2:8" x14ac:dyDescent="0.25">
      <c r="B172" s="7">
        <v>142</v>
      </c>
      <c r="C172" s="8" t="s">
        <v>56</v>
      </c>
      <c r="D172" s="9">
        <v>1</v>
      </c>
      <c r="E172" s="10" t="s">
        <v>12</v>
      </c>
      <c r="F172" s="11">
        <v>1226493.8125</v>
      </c>
      <c r="G172" s="12">
        <f t="shared" si="16"/>
        <v>233033.824375</v>
      </c>
      <c r="H172" s="12">
        <f t="shared" si="17"/>
        <v>1459527.6368750001</v>
      </c>
    </row>
    <row r="173" spans="2:8" x14ac:dyDescent="0.25">
      <c r="B173" s="7">
        <v>143</v>
      </c>
      <c r="C173" s="8" t="s">
        <v>83</v>
      </c>
      <c r="D173" s="9">
        <v>1</v>
      </c>
      <c r="E173" s="10" t="s">
        <v>12</v>
      </c>
      <c r="F173" s="11">
        <v>530386.2058</v>
      </c>
      <c r="G173" s="12">
        <f t="shared" si="16"/>
        <v>100773.37910200001</v>
      </c>
      <c r="H173" s="12">
        <f t="shared" si="17"/>
        <v>631159.58490200003</v>
      </c>
    </row>
    <row r="174" spans="2:8" x14ac:dyDescent="0.25">
      <c r="B174" s="7">
        <v>144</v>
      </c>
      <c r="C174" s="8" t="s">
        <v>84</v>
      </c>
      <c r="D174" s="9">
        <v>1</v>
      </c>
      <c r="E174" s="10" t="s">
        <v>12</v>
      </c>
      <c r="F174" s="11">
        <v>197767.33350000001</v>
      </c>
      <c r="G174" s="12">
        <f t="shared" si="16"/>
        <v>37575.793365000005</v>
      </c>
      <c r="H174" s="12">
        <f t="shared" si="17"/>
        <v>235343.126865</v>
      </c>
    </row>
    <row r="175" spans="2:8" x14ac:dyDescent="0.25">
      <c r="B175" s="7">
        <v>145</v>
      </c>
      <c r="C175" s="8" t="s">
        <v>85</v>
      </c>
      <c r="D175" s="9">
        <v>1</v>
      </c>
      <c r="E175" s="10" t="s">
        <v>12</v>
      </c>
      <c r="F175" s="11">
        <v>430896.32300000003</v>
      </c>
      <c r="G175" s="12">
        <f t="shared" si="16"/>
        <v>81870.301370000001</v>
      </c>
      <c r="H175" s="12">
        <f t="shared" si="17"/>
        <v>512766.62437000003</v>
      </c>
    </row>
    <row r="176" spans="2:8" x14ac:dyDescent="0.25">
      <c r="B176" s="7">
        <v>146</v>
      </c>
      <c r="C176" s="8" t="s">
        <v>86</v>
      </c>
      <c r="D176" s="9">
        <v>1</v>
      </c>
      <c r="E176" s="10" t="s">
        <v>12</v>
      </c>
      <c r="F176" s="11">
        <v>480646.94589999999</v>
      </c>
      <c r="G176" s="12">
        <f t="shared" si="16"/>
        <v>91322.919720999998</v>
      </c>
      <c r="H176" s="12">
        <f t="shared" si="17"/>
        <v>571969.86562099995</v>
      </c>
    </row>
    <row r="177" spans="2:8" x14ac:dyDescent="0.25">
      <c r="B177" s="7">
        <v>147</v>
      </c>
      <c r="C177" s="8" t="s">
        <v>60</v>
      </c>
      <c r="D177" s="9">
        <v>1</v>
      </c>
      <c r="E177" s="10" t="s">
        <v>12</v>
      </c>
      <c r="F177" s="11">
        <v>1624291.9891000001</v>
      </c>
      <c r="G177" s="12">
        <f t="shared" si="16"/>
        <v>308615.47792900004</v>
      </c>
      <c r="H177" s="12">
        <f t="shared" si="17"/>
        <v>1932907.4670290002</v>
      </c>
    </row>
    <row r="178" spans="2:8" x14ac:dyDescent="0.25">
      <c r="B178" s="7">
        <v>148</v>
      </c>
      <c r="C178" s="8" t="s">
        <v>87</v>
      </c>
      <c r="D178" s="9">
        <v>1</v>
      </c>
      <c r="E178" s="10" t="s">
        <v>12</v>
      </c>
      <c r="F178" s="11">
        <v>530386.2058</v>
      </c>
      <c r="G178" s="12">
        <f t="shared" si="16"/>
        <v>100773.37910200001</v>
      </c>
      <c r="H178" s="12">
        <f t="shared" si="17"/>
        <v>631159.58490200003</v>
      </c>
    </row>
    <row r="179" spans="2:8" ht="40.5" x14ac:dyDescent="0.25">
      <c r="B179" s="7">
        <v>149</v>
      </c>
      <c r="C179" s="8" t="s">
        <v>88</v>
      </c>
      <c r="D179" s="9">
        <v>1</v>
      </c>
      <c r="E179" s="10" t="s">
        <v>12</v>
      </c>
      <c r="F179" s="11">
        <v>1624291.9891000001</v>
      </c>
      <c r="G179" s="12">
        <f t="shared" si="16"/>
        <v>308615.47792900004</v>
      </c>
      <c r="H179" s="12">
        <f t="shared" si="17"/>
        <v>1932907.4670290002</v>
      </c>
    </row>
    <row r="180" spans="2:8" ht="27" x14ac:dyDescent="0.25">
      <c r="B180" s="7">
        <v>150</v>
      </c>
      <c r="C180" s="8" t="s">
        <v>89</v>
      </c>
      <c r="D180" s="9">
        <v>1</v>
      </c>
      <c r="E180" s="10" t="s">
        <v>12</v>
      </c>
      <c r="F180" s="11">
        <v>530397.56880000001</v>
      </c>
      <c r="G180" s="12">
        <f t="shared" si="16"/>
        <v>100775.538072</v>
      </c>
      <c r="H180" s="12">
        <f t="shared" si="17"/>
        <v>631173.10687200003</v>
      </c>
    </row>
    <row r="181" spans="2:8" x14ac:dyDescent="0.25">
      <c r="B181" s="7">
        <v>151</v>
      </c>
      <c r="C181" s="8" t="s">
        <v>90</v>
      </c>
      <c r="D181" s="9">
        <v>1</v>
      </c>
      <c r="E181" s="10" t="s">
        <v>12</v>
      </c>
      <c r="F181" s="11">
        <v>696095.10739999998</v>
      </c>
      <c r="G181" s="12">
        <f t="shared" si="16"/>
        <v>132258.07040599998</v>
      </c>
      <c r="H181" s="12">
        <f t="shared" si="17"/>
        <v>828353.17780599999</v>
      </c>
    </row>
    <row r="182" spans="2:8" x14ac:dyDescent="0.25">
      <c r="B182" s="7">
        <v>152</v>
      </c>
      <c r="C182" s="8" t="s">
        <v>91</v>
      </c>
      <c r="D182" s="9">
        <v>1</v>
      </c>
      <c r="E182" s="10" t="s">
        <v>12</v>
      </c>
      <c r="F182" s="11">
        <v>961393.88619999995</v>
      </c>
      <c r="G182" s="12">
        <f t="shared" si="16"/>
        <v>182664.83837799999</v>
      </c>
      <c r="H182" s="12">
        <f t="shared" si="17"/>
        <v>1144058.7245779999</v>
      </c>
    </row>
    <row r="183" spans="2:8" ht="14.25" x14ac:dyDescent="0.25">
      <c r="B183" s="29" t="s">
        <v>10</v>
      </c>
      <c r="C183" s="30"/>
      <c r="D183" s="30"/>
      <c r="E183" s="30"/>
      <c r="F183" s="30"/>
      <c r="G183" s="30"/>
      <c r="H183" s="31"/>
    </row>
    <row r="184" spans="2:8" x14ac:dyDescent="0.25">
      <c r="B184" s="7">
        <v>153</v>
      </c>
      <c r="C184" s="8" t="s">
        <v>92</v>
      </c>
      <c r="D184" s="9">
        <v>1</v>
      </c>
      <c r="E184" s="10" t="s">
        <v>12</v>
      </c>
      <c r="F184" s="11">
        <v>1249930</v>
      </c>
      <c r="G184" s="12">
        <f t="shared" si="16"/>
        <v>237486.7</v>
      </c>
      <c r="H184" s="12">
        <f t="shared" si="17"/>
        <v>1487416.7</v>
      </c>
    </row>
    <row r="185" spans="2:8" ht="14.25" x14ac:dyDescent="0.25">
      <c r="B185" s="29" t="s">
        <v>66</v>
      </c>
      <c r="C185" s="30"/>
      <c r="D185" s="30"/>
      <c r="E185" s="30"/>
      <c r="F185" s="30"/>
      <c r="G185" s="30"/>
      <c r="H185" s="31"/>
    </row>
    <row r="186" spans="2:8" x14ac:dyDescent="0.25">
      <c r="B186" s="7">
        <v>154</v>
      </c>
      <c r="C186" s="8" t="s">
        <v>71</v>
      </c>
      <c r="D186" s="9">
        <v>1</v>
      </c>
      <c r="E186" s="10" t="s">
        <v>12</v>
      </c>
      <c r="F186" s="11">
        <v>923501.99999999988</v>
      </c>
      <c r="G186" s="12">
        <f t="shared" si="16"/>
        <v>175465.37999999998</v>
      </c>
      <c r="H186" s="12">
        <f t="shared" si="17"/>
        <v>1098967.3799999999</v>
      </c>
    </row>
    <row r="187" spans="2:8" x14ac:dyDescent="0.25">
      <c r="B187" s="7">
        <v>155</v>
      </c>
      <c r="C187" s="8" t="s">
        <v>93</v>
      </c>
      <c r="D187" s="9">
        <v>1</v>
      </c>
      <c r="E187" s="10" t="s">
        <v>12</v>
      </c>
      <c r="F187" s="11">
        <v>480344.99999999994</v>
      </c>
      <c r="G187" s="12">
        <f t="shared" si="16"/>
        <v>91265.549999999988</v>
      </c>
      <c r="H187" s="12">
        <f t="shared" si="17"/>
        <v>571610.54999999993</v>
      </c>
    </row>
    <row r="188" spans="2:8" x14ac:dyDescent="0.25">
      <c r="B188" s="7">
        <v>156</v>
      </c>
      <c r="C188" s="8" t="s">
        <v>94</v>
      </c>
      <c r="D188" s="9">
        <v>1</v>
      </c>
      <c r="E188" s="10" t="s">
        <v>12</v>
      </c>
      <c r="F188" s="11">
        <v>736890.54999999993</v>
      </c>
      <c r="G188" s="12">
        <f t="shared" si="16"/>
        <v>140009.20449999999</v>
      </c>
      <c r="H188" s="12">
        <f t="shared" si="17"/>
        <v>876899.75449999992</v>
      </c>
    </row>
    <row r="189" spans="2:8" x14ac:dyDescent="0.25">
      <c r="B189" s="7">
        <v>157</v>
      </c>
      <c r="C189" s="8" t="s">
        <v>68</v>
      </c>
      <c r="D189" s="9">
        <v>1</v>
      </c>
      <c r="E189" s="10" t="s">
        <v>12</v>
      </c>
      <c r="F189" s="11">
        <v>164763.5</v>
      </c>
      <c r="G189" s="12">
        <f t="shared" si="16"/>
        <v>31305.064999999999</v>
      </c>
      <c r="H189" s="12">
        <f t="shared" si="17"/>
        <v>196068.565</v>
      </c>
    </row>
    <row r="190" spans="2:8" x14ac:dyDescent="0.25">
      <c r="B190" s="7">
        <v>158</v>
      </c>
      <c r="C190" s="8" t="s">
        <v>95</v>
      </c>
      <c r="D190" s="9">
        <v>1</v>
      </c>
      <c r="E190" s="10" t="s">
        <v>12</v>
      </c>
      <c r="F190" s="11">
        <v>1126527.8199999998</v>
      </c>
      <c r="G190" s="12">
        <f t="shared" si="16"/>
        <v>214040.28579999998</v>
      </c>
      <c r="H190" s="12">
        <f t="shared" si="17"/>
        <v>1340568.1057999998</v>
      </c>
    </row>
    <row r="191" spans="2:8" ht="14.25" x14ac:dyDescent="0.25">
      <c r="B191" s="32" t="s">
        <v>96</v>
      </c>
      <c r="C191" s="33"/>
      <c r="D191" s="33"/>
      <c r="E191" s="33"/>
      <c r="F191" s="33"/>
      <c r="G191" s="33"/>
      <c r="H191" s="34"/>
    </row>
    <row r="192" spans="2:8" ht="14.25" x14ac:dyDescent="0.25">
      <c r="B192" s="29" t="s">
        <v>14</v>
      </c>
      <c r="C192" s="30"/>
      <c r="D192" s="30"/>
      <c r="E192" s="30"/>
      <c r="F192" s="30"/>
      <c r="G192" s="30"/>
      <c r="H192" s="31"/>
    </row>
    <row r="193" spans="2:8" ht="27" x14ac:dyDescent="0.25">
      <c r="B193" s="7">
        <v>159</v>
      </c>
      <c r="C193" s="8" t="s">
        <v>77</v>
      </c>
      <c r="D193" s="9">
        <v>1</v>
      </c>
      <c r="E193" s="10" t="s">
        <v>12</v>
      </c>
      <c r="F193" s="11">
        <v>7922873.3396999994</v>
      </c>
      <c r="G193" s="12">
        <f t="shared" si="16"/>
        <v>1505345.9345429998</v>
      </c>
      <c r="H193" s="12">
        <f t="shared" si="17"/>
        <v>9428219.274242999</v>
      </c>
    </row>
    <row r="194" spans="2:8" x14ac:dyDescent="0.25">
      <c r="B194" s="7">
        <v>160</v>
      </c>
      <c r="C194" s="8" t="s">
        <v>15</v>
      </c>
      <c r="D194" s="9">
        <v>1</v>
      </c>
      <c r="E194" s="10" t="s">
        <v>12</v>
      </c>
      <c r="F194" s="11">
        <v>4717917.5999999996</v>
      </c>
      <c r="G194" s="12">
        <f t="shared" si="16"/>
        <v>896404.34399999992</v>
      </c>
      <c r="H194" s="12">
        <f t="shared" si="17"/>
        <v>5614321.9439999992</v>
      </c>
    </row>
    <row r="195" spans="2:8" x14ac:dyDescent="0.25">
      <c r="B195" s="7">
        <v>161</v>
      </c>
      <c r="C195" s="8" t="s">
        <v>16</v>
      </c>
      <c r="D195" s="9">
        <v>1</v>
      </c>
      <c r="E195" s="10" t="s">
        <v>12</v>
      </c>
      <c r="F195" s="11">
        <v>1015852.2000000001</v>
      </c>
      <c r="G195" s="12">
        <f t="shared" si="16"/>
        <v>193011.91800000001</v>
      </c>
      <c r="H195" s="12">
        <f t="shared" si="17"/>
        <v>1208864.118</v>
      </c>
    </row>
    <row r="196" spans="2:8" x14ac:dyDescent="0.25">
      <c r="B196" s="7">
        <v>162</v>
      </c>
      <c r="C196" s="8" t="s">
        <v>17</v>
      </c>
      <c r="D196" s="9">
        <v>1</v>
      </c>
      <c r="E196" s="10" t="s">
        <v>12</v>
      </c>
      <c r="F196" s="11">
        <v>4425320.3499999996</v>
      </c>
      <c r="G196" s="12">
        <f t="shared" si="16"/>
        <v>840810.86649999989</v>
      </c>
      <c r="H196" s="12">
        <f t="shared" si="17"/>
        <v>5266131.2164999992</v>
      </c>
    </row>
    <row r="197" spans="2:8" x14ac:dyDescent="0.25">
      <c r="B197" s="7">
        <v>163</v>
      </c>
      <c r="C197" s="8" t="s">
        <v>18</v>
      </c>
      <c r="D197" s="9">
        <v>1</v>
      </c>
      <c r="E197" s="10" t="s">
        <v>12</v>
      </c>
      <c r="F197" s="11">
        <v>1127095.97</v>
      </c>
      <c r="G197" s="12">
        <f t="shared" si="16"/>
        <v>214148.23430000001</v>
      </c>
      <c r="H197" s="12">
        <f t="shared" si="17"/>
        <v>1341244.2042999999</v>
      </c>
    </row>
    <row r="198" spans="2:8" x14ac:dyDescent="0.25">
      <c r="B198" s="7">
        <v>164</v>
      </c>
      <c r="C198" s="8" t="s">
        <v>19</v>
      </c>
      <c r="D198" s="9">
        <v>1</v>
      </c>
      <c r="E198" s="10" t="s">
        <v>12</v>
      </c>
      <c r="F198" s="11">
        <v>1409012</v>
      </c>
      <c r="G198" s="12">
        <f t="shared" si="16"/>
        <v>267712.28000000003</v>
      </c>
      <c r="H198" s="12">
        <f t="shared" si="17"/>
        <v>1676724.28</v>
      </c>
    </row>
    <row r="199" spans="2:8" x14ac:dyDescent="0.25">
      <c r="B199" s="7">
        <v>165</v>
      </c>
      <c r="C199" s="8" t="s">
        <v>97</v>
      </c>
      <c r="D199" s="9">
        <v>1</v>
      </c>
      <c r="E199" s="10" t="s">
        <v>12</v>
      </c>
      <c r="F199" s="11">
        <v>3480486.9000000004</v>
      </c>
      <c r="G199" s="12">
        <f t="shared" si="16"/>
        <v>661292.51100000006</v>
      </c>
      <c r="H199" s="12">
        <f t="shared" si="17"/>
        <v>4141779.4110000003</v>
      </c>
    </row>
    <row r="200" spans="2:8" x14ac:dyDescent="0.25">
      <c r="B200" s="7">
        <v>166</v>
      </c>
      <c r="C200" s="8" t="s">
        <v>21</v>
      </c>
      <c r="D200" s="9">
        <v>1</v>
      </c>
      <c r="E200" s="10" t="s">
        <v>12</v>
      </c>
      <c r="F200" s="11">
        <v>1988979.52</v>
      </c>
      <c r="G200" s="12">
        <f t="shared" si="16"/>
        <v>377906.10879999999</v>
      </c>
      <c r="H200" s="12">
        <f t="shared" si="17"/>
        <v>2366885.6288000001</v>
      </c>
    </row>
    <row r="201" spans="2:8" x14ac:dyDescent="0.25">
      <c r="B201" s="7">
        <v>167</v>
      </c>
      <c r="C201" s="8" t="s">
        <v>22</v>
      </c>
      <c r="D201" s="9">
        <v>1</v>
      </c>
      <c r="E201" s="10" t="s">
        <v>12</v>
      </c>
      <c r="F201" s="11">
        <v>1491797.1365</v>
      </c>
      <c r="G201" s="12">
        <f t="shared" si="16"/>
        <v>283441.45593500003</v>
      </c>
      <c r="H201" s="12">
        <f t="shared" si="17"/>
        <v>1775238.592435</v>
      </c>
    </row>
    <row r="202" spans="2:8" x14ac:dyDescent="0.25">
      <c r="B202" s="7">
        <v>168</v>
      </c>
      <c r="C202" s="8" t="s">
        <v>23</v>
      </c>
      <c r="D202" s="9">
        <v>1</v>
      </c>
      <c r="E202" s="10" t="s">
        <v>12</v>
      </c>
      <c r="F202" s="11">
        <v>1823295.6170000001</v>
      </c>
      <c r="G202" s="12">
        <f t="shared" si="16"/>
        <v>346426.16723000002</v>
      </c>
      <c r="H202" s="12">
        <f t="shared" si="17"/>
        <v>2169721.7842300003</v>
      </c>
    </row>
    <row r="203" spans="2:8" x14ac:dyDescent="0.25">
      <c r="B203" s="7">
        <v>169</v>
      </c>
      <c r="C203" s="8" t="s">
        <v>98</v>
      </c>
      <c r="D203" s="9">
        <v>1</v>
      </c>
      <c r="E203" s="10" t="s">
        <v>12</v>
      </c>
      <c r="F203" s="11">
        <v>2900640.9641</v>
      </c>
      <c r="G203" s="12">
        <f t="shared" si="16"/>
        <v>551121.78317900002</v>
      </c>
      <c r="H203" s="12">
        <f t="shared" si="17"/>
        <v>3451762.747279</v>
      </c>
    </row>
    <row r="204" spans="2:8" ht="27" x14ac:dyDescent="0.25">
      <c r="B204" s="7">
        <v>170</v>
      </c>
      <c r="C204" s="8" t="s">
        <v>99</v>
      </c>
      <c r="D204" s="9">
        <v>1</v>
      </c>
      <c r="E204" s="10" t="s">
        <v>12</v>
      </c>
      <c r="F204" s="11">
        <v>248638.34820000001</v>
      </c>
      <c r="G204" s="12">
        <f t="shared" si="16"/>
        <v>47241.286158000003</v>
      </c>
      <c r="H204" s="12">
        <f t="shared" si="17"/>
        <v>295879.63435800001</v>
      </c>
    </row>
    <row r="205" spans="2:8" ht="27" x14ac:dyDescent="0.25">
      <c r="B205" s="7">
        <v>171</v>
      </c>
      <c r="C205" s="8" t="s">
        <v>100</v>
      </c>
      <c r="D205" s="9">
        <v>1</v>
      </c>
      <c r="E205" s="10" t="s">
        <v>12</v>
      </c>
      <c r="F205" s="11">
        <v>572013.41999999993</v>
      </c>
      <c r="G205" s="12">
        <f t="shared" si="16"/>
        <v>108682.54979999999</v>
      </c>
      <c r="H205" s="12">
        <f t="shared" si="17"/>
        <v>680695.96979999996</v>
      </c>
    </row>
    <row r="206" spans="2:8" x14ac:dyDescent="0.25">
      <c r="B206" s="7">
        <v>172</v>
      </c>
      <c r="C206" s="8" t="s">
        <v>101</v>
      </c>
      <c r="D206" s="9">
        <v>1</v>
      </c>
      <c r="E206" s="10" t="s">
        <v>12</v>
      </c>
      <c r="F206" s="11">
        <v>323172.81040000002</v>
      </c>
      <c r="G206" s="12">
        <f t="shared" si="16"/>
        <v>61402.833976000002</v>
      </c>
      <c r="H206" s="12">
        <f t="shared" si="17"/>
        <v>384575.64437600004</v>
      </c>
    </row>
    <row r="207" spans="2:8" x14ac:dyDescent="0.25">
      <c r="B207" s="7">
        <v>173</v>
      </c>
      <c r="C207" s="8" t="s">
        <v>102</v>
      </c>
      <c r="D207" s="9">
        <v>1</v>
      </c>
      <c r="E207" s="10" t="s">
        <v>12</v>
      </c>
      <c r="F207" s="11">
        <v>436339.20000000001</v>
      </c>
      <c r="G207" s="12">
        <f t="shared" si="16"/>
        <v>82904.448000000004</v>
      </c>
      <c r="H207" s="12">
        <f t="shared" si="17"/>
        <v>519243.64800000004</v>
      </c>
    </row>
    <row r="208" spans="2:8" x14ac:dyDescent="0.25">
      <c r="B208" s="7">
        <v>174</v>
      </c>
      <c r="C208" s="8" t="s">
        <v>103</v>
      </c>
      <c r="D208" s="9">
        <v>1</v>
      </c>
      <c r="E208" s="10" t="s">
        <v>12</v>
      </c>
      <c r="F208" s="11">
        <v>629899.95090000005</v>
      </c>
      <c r="G208" s="12">
        <f t="shared" si="16"/>
        <v>119680.99067100001</v>
      </c>
      <c r="H208" s="12">
        <f t="shared" si="17"/>
        <v>749580.94157100003</v>
      </c>
    </row>
    <row r="209" spans="2:8" ht="27" x14ac:dyDescent="0.25">
      <c r="B209" s="7">
        <v>175</v>
      </c>
      <c r="C209" s="8" t="s">
        <v>104</v>
      </c>
      <c r="D209" s="9">
        <v>1</v>
      </c>
      <c r="E209" s="10" t="s">
        <v>12</v>
      </c>
      <c r="F209" s="11">
        <v>1823295.6170000001</v>
      </c>
      <c r="G209" s="12">
        <f t="shared" si="16"/>
        <v>346426.16723000002</v>
      </c>
      <c r="H209" s="12">
        <f t="shared" si="17"/>
        <v>2169721.7842300003</v>
      </c>
    </row>
    <row r="210" spans="2:8" ht="14.25" x14ac:dyDescent="0.25">
      <c r="B210" s="29" t="s">
        <v>196</v>
      </c>
      <c r="C210" s="30"/>
      <c r="D210" s="30"/>
      <c r="E210" s="30"/>
      <c r="F210" s="30"/>
      <c r="G210" s="30"/>
      <c r="H210" s="31"/>
    </row>
    <row r="211" spans="2:8" ht="27" x14ac:dyDescent="0.25">
      <c r="B211" s="7">
        <v>176</v>
      </c>
      <c r="C211" s="8" t="s">
        <v>37</v>
      </c>
      <c r="D211" s="9">
        <v>1</v>
      </c>
      <c r="E211" s="10" t="s">
        <v>12</v>
      </c>
      <c r="F211" s="11">
        <v>6961473.7720000008</v>
      </c>
      <c r="G211" s="12">
        <f t="shared" si="16"/>
        <v>1322680.0166800001</v>
      </c>
      <c r="H211" s="12">
        <f t="shared" si="17"/>
        <v>8284153.7886800012</v>
      </c>
    </row>
    <row r="212" spans="2:8" ht="27" x14ac:dyDescent="0.25">
      <c r="B212" s="7">
        <v>177</v>
      </c>
      <c r="C212" s="8" t="s">
        <v>38</v>
      </c>
      <c r="D212" s="9">
        <v>1</v>
      </c>
      <c r="E212" s="10" t="s">
        <v>12</v>
      </c>
      <c r="F212" s="11">
        <v>6959382.9800000004</v>
      </c>
      <c r="G212" s="12">
        <f t="shared" si="16"/>
        <v>1322282.7662000002</v>
      </c>
      <c r="H212" s="12">
        <f t="shared" si="17"/>
        <v>8281665.7462000009</v>
      </c>
    </row>
    <row r="213" spans="2:8" x14ac:dyDescent="0.25">
      <c r="B213" s="7">
        <v>178</v>
      </c>
      <c r="C213" s="8" t="s">
        <v>39</v>
      </c>
      <c r="D213" s="9">
        <v>1</v>
      </c>
      <c r="E213" s="10" t="s">
        <v>12</v>
      </c>
      <c r="F213" s="11">
        <v>20718157.899999999</v>
      </c>
      <c r="G213" s="12">
        <f t="shared" si="16"/>
        <v>3936450.0009999997</v>
      </c>
      <c r="H213" s="12">
        <f t="shared" si="17"/>
        <v>24654607.900999997</v>
      </c>
    </row>
    <row r="214" spans="2:8" x14ac:dyDescent="0.25">
      <c r="B214" s="7">
        <v>179</v>
      </c>
      <c r="C214" s="8" t="s">
        <v>40</v>
      </c>
      <c r="D214" s="9">
        <v>1</v>
      </c>
      <c r="E214" s="10" t="s">
        <v>12</v>
      </c>
      <c r="F214" s="11">
        <v>961309.8</v>
      </c>
      <c r="G214" s="12">
        <f t="shared" si="16"/>
        <v>182648.86200000002</v>
      </c>
      <c r="H214" s="12">
        <f t="shared" si="17"/>
        <v>1143958.662</v>
      </c>
    </row>
    <row r="215" spans="2:8" ht="27" x14ac:dyDescent="0.25">
      <c r="B215" s="7">
        <v>180</v>
      </c>
      <c r="C215" s="8" t="s">
        <v>105</v>
      </c>
      <c r="D215" s="9">
        <v>1</v>
      </c>
      <c r="E215" s="10" t="s">
        <v>12</v>
      </c>
      <c r="F215" s="11">
        <v>464089.91859999998</v>
      </c>
      <c r="G215" s="12">
        <f t="shared" si="16"/>
        <v>88177.084533999994</v>
      </c>
      <c r="H215" s="12">
        <f t="shared" si="17"/>
        <v>552267.003134</v>
      </c>
    </row>
    <row r="216" spans="2:8" ht="27" x14ac:dyDescent="0.25">
      <c r="B216" s="7">
        <v>181</v>
      </c>
      <c r="C216" s="8" t="s">
        <v>41</v>
      </c>
      <c r="D216" s="9">
        <v>1</v>
      </c>
      <c r="E216" s="10" t="s">
        <v>12</v>
      </c>
      <c r="F216" s="11">
        <v>1392939.0364999999</v>
      </c>
      <c r="G216" s="12">
        <f t="shared" si="16"/>
        <v>264658.41693499999</v>
      </c>
      <c r="H216" s="12">
        <f t="shared" si="17"/>
        <v>1657597.453435</v>
      </c>
    </row>
    <row r="217" spans="2:8" ht="27" x14ac:dyDescent="0.25">
      <c r="B217" s="7">
        <v>182</v>
      </c>
      <c r="C217" s="8" t="s">
        <v>105</v>
      </c>
      <c r="D217" s="9">
        <v>1</v>
      </c>
      <c r="E217" s="10" t="s">
        <v>12</v>
      </c>
      <c r="F217" s="11">
        <v>3646386.7</v>
      </c>
      <c r="G217" s="12">
        <f t="shared" si="16"/>
        <v>692813.473</v>
      </c>
      <c r="H217" s="12">
        <f t="shared" si="17"/>
        <v>4339200.1730000004</v>
      </c>
    </row>
    <row r="218" spans="2:8" ht="27" x14ac:dyDescent="0.25">
      <c r="B218" s="7">
        <v>183</v>
      </c>
      <c r="C218" s="8" t="s">
        <v>106</v>
      </c>
      <c r="D218" s="9">
        <v>1</v>
      </c>
      <c r="E218" s="10" t="s">
        <v>12</v>
      </c>
      <c r="F218" s="11">
        <v>1901752.9999999998</v>
      </c>
      <c r="G218" s="12">
        <f t="shared" si="16"/>
        <v>361333.06999999995</v>
      </c>
      <c r="H218" s="12">
        <f t="shared" si="17"/>
        <v>2263086.0699999998</v>
      </c>
    </row>
    <row r="219" spans="2:8" x14ac:dyDescent="0.25">
      <c r="B219" s="7">
        <v>184</v>
      </c>
      <c r="C219" s="8" t="s">
        <v>107</v>
      </c>
      <c r="D219" s="9">
        <v>1</v>
      </c>
      <c r="E219" s="10" t="s">
        <v>12</v>
      </c>
      <c r="F219" s="11">
        <v>3258081.9999999995</v>
      </c>
      <c r="G219" s="12">
        <f t="shared" si="16"/>
        <v>619035.57999999996</v>
      </c>
      <c r="H219" s="12">
        <f t="shared" si="17"/>
        <v>3877117.5799999996</v>
      </c>
    </row>
    <row r="220" spans="2:8" ht="27" x14ac:dyDescent="0.25">
      <c r="B220" s="7">
        <v>185</v>
      </c>
      <c r="C220" s="8" t="s">
        <v>42</v>
      </c>
      <c r="D220" s="9">
        <v>1</v>
      </c>
      <c r="E220" s="10" t="s">
        <v>12</v>
      </c>
      <c r="F220" s="11">
        <v>3708469.9999999995</v>
      </c>
      <c r="G220" s="12">
        <f t="shared" si="16"/>
        <v>704609.29999999993</v>
      </c>
      <c r="H220" s="12">
        <f t="shared" si="17"/>
        <v>4413079.3</v>
      </c>
    </row>
    <row r="221" spans="2:8" x14ac:dyDescent="0.25">
      <c r="B221" s="7">
        <v>186</v>
      </c>
      <c r="C221" s="8" t="s">
        <v>81</v>
      </c>
      <c r="D221" s="9">
        <v>1</v>
      </c>
      <c r="E221" s="10" t="s">
        <v>12</v>
      </c>
      <c r="F221" s="11">
        <v>17715950</v>
      </c>
      <c r="G221" s="12">
        <f t="shared" si="16"/>
        <v>3366030.5</v>
      </c>
      <c r="H221" s="12">
        <f t="shared" si="17"/>
        <v>21081980.5</v>
      </c>
    </row>
    <row r="222" spans="2:8" ht="27" x14ac:dyDescent="0.25">
      <c r="B222" s="7">
        <v>187</v>
      </c>
      <c r="C222" s="8" t="s">
        <v>43</v>
      </c>
      <c r="D222" s="9">
        <v>1</v>
      </c>
      <c r="E222" s="10" t="s">
        <v>12</v>
      </c>
      <c r="F222" s="11">
        <v>16905045</v>
      </c>
      <c r="G222" s="12">
        <f t="shared" si="16"/>
        <v>3211958.55</v>
      </c>
      <c r="H222" s="12">
        <f t="shared" si="17"/>
        <v>20117003.550000001</v>
      </c>
    </row>
    <row r="223" spans="2:8" ht="27" x14ac:dyDescent="0.25">
      <c r="B223" s="7">
        <v>188</v>
      </c>
      <c r="C223" s="8" t="s">
        <v>44</v>
      </c>
      <c r="D223" s="9">
        <v>1</v>
      </c>
      <c r="E223" s="10" t="s">
        <v>12</v>
      </c>
      <c r="F223" s="11">
        <v>10447142.199999999</v>
      </c>
      <c r="G223" s="12">
        <f t="shared" si="16"/>
        <v>1984957.0179999999</v>
      </c>
      <c r="H223" s="12">
        <f t="shared" si="17"/>
        <v>12432099.217999998</v>
      </c>
    </row>
    <row r="224" spans="2:8" ht="27" x14ac:dyDescent="0.25">
      <c r="B224" s="7">
        <v>189</v>
      </c>
      <c r="C224" s="8" t="s">
        <v>52</v>
      </c>
      <c r="D224" s="9">
        <v>1</v>
      </c>
      <c r="E224" s="10" t="s">
        <v>12</v>
      </c>
      <c r="F224" s="11">
        <v>2320324.5999999996</v>
      </c>
      <c r="G224" s="12">
        <f t="shared" si="16"/>
        <v>440861.67399999994</v>
      </c>
      <c r="H224" s="12">
        <f t="shared" si="17"/>
        <v>2761186.2739999997</v>
      </c>
    </row>
    <row r="225" spans="2:8" x14ac:dyDescent="0.25">
      <c r="B225" s="7">
        <v>190</v>
      </c>
      <c r="C225" s="8" t="s">
        <v>80</v>
      </c>
      <c r="D225" s="9">
        <v>1</v>
      </c>
      <c r="E225" s="10" t="s">
        <v>12</v>
      </c>
      <c r="F225" s="11">
        <v>7702977.7000000002</v>
      </c>
      <c r="G225" s="12">
        <f t="shared" si="16"/>
        <v>1463565.763</v>
      </c>
      <c r="H225" s="12">
        <f t="shared" si="17"/>
        <v>9166543.4629999995</v>
      </c>
    </row>
    <row r="226" spans="2:8" ht="27" x14ac:dyDescent="0.25">
      <c r="B226" s="7">
        <v>191</v>
      </c>
      <c r="C226" s="8" t="s">
        <v>46</v>
      </c>
      <c r="D226" s="9">
        <v>1</v>
      </c>
      <c r="E226" s="10" t="s">
        <v>12</v>
      </c>
      <c r="F226" s="11">
        <v>3480486.9000000004</v>
      </c>
      <c r="G226" s="12">
        <f t="shared" si="16"/>
        <v>661292.51100000006</v>
      </c>
      <c r="H226" s="12">
        <f t="shared" si="17"/>
        <v>4141779.4110000003</v>
      </c>
    </row>
    <row r="227" spans="2:8" ht="27" x14ac:dyDescent="0.25">
      <c r="B227" s="7">
        <v>192</v>
      </c>
      <c r="C227" s="8" t="s">
        <v>47</v>
      </c>
      <c r="D227" s="9">
        <v>1</v>
      </c>
      <c r="E227" s="10" t="s">
        <v>12</v>
      </c>
      <c r="F227" s="11">
        <v>3048692.9000000004</v>
      </c>
      <c r="G227" s="12">
        <f t="shared" si="16"/>
        <v>579251.65100000007</v>
      </c>
      <c r="H227" s="12">
        <f t="shared" si="17"/>
        <v>3627944.5510000004</v>
      </c>
    </row>
    <row r="228" spans="2:8" ht="27" x14ac:dyDescent="0.25">
      <c r="B228" s="7">
        <v>193</v>
      </c>
      <c r="C228" s="8" t="s">
        <v>48</v>
      </c>
      <c r="D228" s="9">
        <v>1</v>
      </c>
      <c r="E228" s="10" t="s">
        <v>12</v>
      </c>
      <c r="F228" s="11">
        <v>2651987.8439999996</v>
      </c>
      <c r="G228" s="12">
        <f t="shared" si="16"/>
        <v>503877.69035999995</v>
      </c>
      <c r="H228" s="12">
        <f t="shared" si="17"/>
        <v>3155865.5343599995</v>
      </c>
    </row>
    <row r="229" spans="2:8" ht="27" x14ac:dyDescent="0.25">
      <c r="B229" s="7">
        <v>194</v>
      </c>
      <c r="C229" s="8" t="s">
        <v>49</v>
      </c>
      <c r="D229" s="9">
        <v>1</v>
      </c>
      <c r="E229" s="10" t="s">
        <v>12</v>
      </c>
      <c r="F229" s="11">
        <v>9414245.5</v>
      </c>
      <c r="G229" s="12">
        <f t="shared" si="16"/>
        <v>1788706.645</v>
      </c>
      <c r="H229" s="12">
        <f t="shared" si="17"/>
        <v>11202952.145</v>
      </c>
    </row>
    <row r="230" spans="2:8" ht="27" x14ac:dyDescent="0.25">
      <c r="B230" s="7">
        <v>195</v>
      </c>
      <c r="C230" s="8" t="s">
        <v>108</v>
      </c>
      <c r="D230" s="9">
        <v>1</v>
      </c>
      <c r="E230" s="10" t="s">
        <v>12</v>
      </c>
      <c r="F230" s="11">
        <v>16080917.600000001</v>
      </c>
      <c r="G230" s="12">
        <f t="shared" si="16"/>
        <v>3055374.3440000005</v>
      </c>
      <c r="H230" s="12">
        <f t="shared" si="17"/>
        <v>19136291.944000002</v>
      </c>
    </row>
    <row r="231" spans="2:8" x14ac:dyDescent="0.25">
      <c r="B231" s="7">
        <v>196</v>
      </c>
      <c r="C231" s="8" t="s">
        <v>50</v>
      </c>
      <c r="D231" s="9">
        <v>1</v>
      </c>
      <c r="E231" s="10" t="s">
        <v>12</v>
      </c>
      <c r="F231" s="11">
        <v>6297374.6000000006</v>
      </c>
      <c r="G231" s="12">
        <f t="shared" si="16"/>
        <v>1196501.1740000001</v>
      </c>
      <c r="H231" s="12">
        <f t="shared" si="17"/>
        <v>7493875.7740000002</v>
      </c>
    </row>
    <row r="232" spans="2:8" x14ac:dyDescent="0.25">
      <c r="B232" s="7">
        <v>197</v>
      </c>
      <c r="C232" s="8" t="s">
        <v>109</v>
      </c>
      <c r="D232" s="9">
        <v>1</v>
      </c>
      <c r="E232" s="10" t="s">
        <v>12</v>
      </c>
      <c r="F232" s="11">
        <v>5634911.6999999993</v>
      </c>
      <c r="G232" s="12">
        <f t="shared" si="16"/>
        <v>1070633.2229999998</v>
      </c>
      <c r="H232" s="12">
        <f t="shared" si="17"/>
        <v>6705544.9229999986</v>
      </c>
    </row>
    <row r="233" spans="2:8" x14ac:dyDescent="0.25">
      <c r="B233" s="7">
        <v>198</v>
      </c>
      <c r="C233" s="8" t="s">
        <v>45</v>
      </c>
      <c r="D233" s="9">
        <v>1</v>
      </c>
      <c r="E233" s="10" t="s">
        <v>12</v>
      </c>
      <c r="F233" s="11">
        <v>563600.2548</v>
      </c>
      <c r="G233" s="12">
        <f t="shared" si="16"/>
        <v>107084.048412</v>
      </c>
      <c r="H233" s="12">
        <f t="shared" si="17"/>
        <v>670684.30321200006</v>
      </c>
    </row>
    <row r="234" spans="2:8" x14ac:dyDescent="0.25">
      <c r="B234" s="7">
        <v>199</v>
      </c>
      <c r="C234" s="8" t="s">
        <v>110</v>
      </c>
      <c r="D234" s="9">
        <v>1</v>
      </c>
      <c r="E234" s="10" t="s">
        <v>12</v>
      </c>
      <c r="F234" s="11">
        <v>4034194.5270000002</v>
      </c>
      <c r="G234" s="12">
        <f t="shared" si="16"/>
        <v>766496.96013000002</v>
      </c>
      <c r="H234" s="12">
        <f t="shared" si="17"/>
        <v>4800691.4871300003</v>
      </c>
    </row>
    <row r="235" spans="2:8" x14ac:dyDescent="0.25">
      <c r="B235" s="7">
        <v>200</v>
      </c>
      <c r="C235" s="8" t="s">
        <v>111</v>
      </c>
      <c r="D235" s="9">
        <v>1</v>
      </c>
      <c r="E235" s="10" t="s">
        <v>12</v>
      </c>
      <c r="F235" s="11">
        <v>982899.5</v>
      </c>
      <c r="G235" s="12">
        <f t="shared" si="16"/>
        <v>186750.905</v>
      </c>
      <c r="H235" s="12">
        <f t="shared" si="17"/>
        <v>1169650.405</v>
      </c>
    </row>
    <row r="236" spans="2:8" ht="14.25" x14ac:dyDescent="0.25">
      <c r="B236" s="29" t="s">
        <v>54</v>
      </c>
      <c r="C236" s="30"/>
      <c r="D236" s="30"/>
      <c r="E236" s="30"/>
      <c r="F236" s="30"/>
      <c r="G236" s="30"/>
      <c r="H236" s="31"/>
    </row>
    <row r="237" spans="2:8" x14ac:dyDescent="0.25">
      <c r="B237" s="7">
        <v>201</v>
      </c>
      <c r="C237" s="8" t="s">
        <v>55</v>
      </c>
      <c r="D237" s="9">
        <v>1</v>
      </c>
      <c r="E237" s="10" t="s">
        <v>12</v>
      </c>
      <c r="F237" s="11">
        <v>706572</v>
      </c>
      <c r="G237" s="12">
        <f t="shared" ref="G237:G300" si="18">F237*19%</f>
        <v>134248.68</v>
      </c>
      <c r="H237" s="12">
        <f t="shared" ref="H237:H300" si="19">F237+G237</f>
        <v>840820.67999999993</v>
      </c>
    </row>
    <row r="238" spans="2:8" x14ac:dyDescent="0.25">
      <c r="B238" s="7">
        <v>202</v>
      </c>
      <c r="C238" s="8" t="s">
        <v>56</v>
      </c>
      <c r="D238" s="9">
        <v>1</v>
      </c>
      <c r="E238" s="10" t="s">
        <v>12</v>
      </c>
      <c r="F238" s="11">
        <v>1226067.7</v>
      </c>
      <c r="G238" s="12">
        <f t="shared" si="18"/>
        <v>232952.86299999998</v>
      </c>
      <c r="H238" s="12">
        <f t="shared" si="19"/>
        <v>1459020.5629999998</v>
      </c>
    </row>
    <row r="239" spans="2:8" x14ac:dyDescent="0.25">
      <c r="B239" s="7">
        <v>203</v>
      </c>
      <c r="C239" s="8" t="s">
        <v>83</v>
      </c>
      <c r="D239" s="9">
        <v>1</v>
      </c>
      <c r="E239" s="10" t="s">
        <v>12</v>
      </c>
      <c r="F239" s="11">
        <v>530397.56880000001</v>
      </c>
      <c r="G239" s="12">
        <f t="shared" si="18"/>
        <v>100775.538072</v>
      </c>
      <c r="H239" s="12">
        <f t="shared" si="19"/>
        <v>631173.10687200003</v>
      </c>
    </row>
    <row r="240" spans="2:8" x14ac:dyDescent="0.25">
      <c r="B240" s="7">
        <v>204</v>
      </c>
      <c r="C240" s="8" t="s">
        <v>84</v>
      </c>
      <c r="D240" s="9">
        <v>1</v>
      </c>
      <c r="E240" s="10" t="s">
        <v>12</v>
      </c>
      <c r="F240" s="11">
        <v>199307.02000000002</v>
      </c>
      <c r="G240" s="12">
        <f t="shared" si="18"/>
        <v>37868.333800000008</v>
      </c>
      <c r="H240" s="12">
        <f t="shared" si="19"/>
        <v>237175.35380000004</v>
      </c>
    </row>
    <row r="241" spans="2:8" x14ac:dyDescent="0.25">
      <c r="B241" s="7">
        <v>205</v>
      </c>
      <c r="C241" s="8" t="s">
        <v>85</v>
      </c>
      <c r="D241" s="9">
        <v>1</v>
      </c>
      <c r="E241" s="10" t="s">
        <v>12</v>
      </c>
      <c r="F241" s="11">
        <v>430896.32300000003</v>
      </c>
      <c r="G241" s="12">
        <f t="shared" si="18"/>
        <v>81870.301370000001</v>
      </c>
      <c r="H241" s="12">
        <f t="shared" si="19"/>
        <v>512766.62437000003</v>
      </c>
    </row>
    <row r="242" spans="2:8" x14ac:dyDescent="0.25">
      <c r="B242" s="7">
        <v>206</v>
      </c>
      <c r="C242" s="8" t="s">
        <v>86</v>
      </c>
      <c r="D242" s="9">
        <v>1</v>
      </c>
      <c r="E242" s="10" t="s">
        <v>12</v>
      </c>
      <c r="F242" s="11">
        <v>480646.94589999999</v>
      </c>
      <c r="G242" s="12">
        <f t="shared" si="18"/>
        <v>91322.919720999998</v>
      </c>
      <c r="H242" s="12">
        <f t="shared" si="19"/>
        <v>571969.86562099995</v>
      </c>
    </row>
    <row r="243" spans="2:8" ht="27" x14ac:dyDescent="0.25">
      <c r="B243" s="7">
        <v>207</v>
      </c>
      <c r="C243" s="8" t="s">
        <v>89</v>
      </c>
      <c r="D243" s="9">
        <v>1</v>
      </c>
      <c r="E243" s="10" t="s">
        <v>12</v>
      </c>
      <c r="F243" s="11">
        <v>530397.56880000001</v>
      </c>
      <c r="G243" s="12">
        <f t="shared" si="18"/>
        <v>100775.538072</v>
      </c>
      <c r="H243" s="12">
        <f t="shared" si="19"/>
        <v>631173.10687200003</v>
      </c>
    </row>
    <row r="244" spans="2:8" x14ac:dyDescent="0.25">
      <c r="B244" s="7">
        <v>208</v>
      </c>
      <c r="C244" s="8" t="s">
        <v>60</v>
      </c>
      <c r="D244" s="9">
        <v>1</v>
      </c>
      <c r="E244" s="10" t="s">
        <v>12</v>
      </c>
      <c r="F244" s="11">
        <v>1624291.9891000001</v>
      </c>
      <c r="G244" s="12">
        <f t="shared" si="18"/>
        <v>308615.47792900004</v>
      </c>
      <c r="H244" s="12">
        <f t="shared" si="19"/>
        <v>1932907.4670290002</v>
      </c>
    </row>
    <row r="245" spans="2:8" x14ac:dyDescent="0.25">
      <c r="B245" s="7">
        <v>209</v>
      </c>
      <c r="C245" s="8" t="s">
        <v>87</v>
      </c>
      <c r="D245" s="9">
        <v>1</v>
      </c>
      <c r="E245" s="10" t="s">
        <v>12</v>
      </c>
      <c r="F245" s="11">
        <v>532583.81000000006</v>
      </c>
      <c r="G245" s="12">
        <f t="shared" si="18"/>
        <v>101190.92390000001</v>
      </c>
      <c r="H245" s="12">
        <f t="shared" si="19"/>
        <v>633774.73390000011</v>
      </c>
    </row>
    <row r="246" spans="2:8" ht="40.5" x14ac:dyDescent="0.25">
      <c r="B246" s="7">
        <v>210</v>
      </c>
      <c r="C246" s="8" t="s">
        <v>88</v>
      </c>
      <c r="D246" s="9">
        <v>1</v>
      </c>
      <c r="E246" s="10" t="s">
        <v>12</v>
      </c>
      <c r="F246" s="11">
        <v>1624681.7400000002</v>
      </c>
      <c r="G246" s="12">
        <f t="shared" si="18"/>
        <v>308689.53060000006</v>
      </c>
      <c r="H246" s="12">
        <f t="shared" si="19"/>
        <v>1933371.2706000004</v>
      </c>
    </row>
    <row r="247" spans="2:8" x14ac:dyDescent="0.25">
      <c r="B247" s="7">
        <v>211</v>
      </c>
      <c r="C247" s="8" t="s">
        <v>90</v>
      </c>
      <c r="D247" s="9">
        <v>1</v>
      </c>
      <c r="E247" s="10" t="s">
        <v>12</v>
      </c>
      <c r="F247" s="11">
        <v>418612.92000000004</v>
      </c>
      <c r="G247" s="12">
        <f t="shared" si="18"/>
        <v>79536.454800000007</v>
      </c>
      <c r="H247" s="12">
        <f t="shared" si="19"/>
        <v>498149.37480000005</v>
      </c>
    </row>
    <row r="248" spans="2:8" x14ac:dyDescent="0.25">
      <c r="B248" s="7">
        <v>212</v>
      </c>
      <c r="C248" s="8" t="s">
        <v>91</v>
      </c>
      <c r="D248" s="9">
        <v>1</v>
      </c>
      <c r="E248" s="10" t="s">
        <v>12</v>
      </c>
      <c r="F248" s="11">
        <v>961877.95000000007</v>
      </c>
      <c r="G248" s="12">
        <f t="shared" si="18"/>
        <v>182756.81050000002</v>
      </c>
      <c r="H248" s="12">
        <f t="shared" si="19"/>
        <v>1144634.7605000001</v>
      </c>
    </row>
    <row r="249" spans="2:8" x14ac:dyDescent="0.25">
      <c r="B249" s="7">
        <v>213</v>
      </c>
      <c r="C249" s="8" t="s">
        <v>112</v>
      </c>
      <c r="D249" s="9">
        <v>1</v>
      </c>
      <c r="E249" s="10" t="s">
        <v>12</v>
      </c>
      <c r="F249" s="11">
        <v>2280907.4893</v>
      </c>
      <c r="G249" s="12">
        <f t="shared" si="18"/>
        <v>433372.42296699999</v>
      </c>
      <c r="H249" s="12">
        <f t="shared" si="19"/>
        <v>2714279.9122669999</v>
      </c>
    </row>
    <row r="250" spans="2:8" x14ac:dyDescent="0.25">
      <c r="B250" s="7">
        <v>214</v>
      </c>
      <c r="C250" s="8" t="s">
        <v>84</v>
      </c>
      <c r="D250" s="9">
        <v>1</v>
      </c>
      <c r="E250" s="10" t="s">
        <v>12</v>
      </c>
      <c r="F250" s="11">
        <v>851556.85560000001</v>
      </c>
      <c r="G250" s="12">
        <f t="shared" si="18"/>
        <v>161795.80256400001</v>
      </c>
      <c r="H250" s="12">
        <f t="shared" si="19"/>
        <v>1013352.658164</v>
      </c>
    </row>
    <row r="251" spans="2:8" x14ac:dyDescent="0.25">
      <c r="B251" s="7">
        <v>215</v>
      </c>
      <c r="C251" s="8" t="s">
        <v>85</v>
      </c>
      <c r="D251" s="9">
        <v>1</v>
      </c>
      <c r="E251" s="10" t="s">
        <v>12</v>
      </c>
      <c r="F251" s="11">
        <v>1976441.5858</v>
      </c>
      <c r="G251" s="12">
        <f t="shared" si="18"/>
        <v>375523.90130199998</v>
      </c>
      <c r="H251" s="12">
        <f t="shared" si="19"/>
        <v>2351965.487102</v>
      </c>
    </row>
    <row r="252" spans="2:8" x14ac:dyDescent="0.25">
      <c r="B252" s="7">
        <v>216</v>
      </c>
      <c r="C252" s="8" t="s">
        <v>86</v>
      </c>
      <c r="D252" s="9">
        <v>1</v>
      </c>
      <c r="E252" s="10" t="s">
        <v>12</v>
      </c>
      <c r="F252" s="11">
        <v>836373.61500000011</v>
      </c>
      <c r="G252" s="12">
        <f t="shared" si="18"/>
        <v>158910.98685000002</v>
      </c>
      <c r="H252" s="12">
        <f t="shared" si="19"/>
        <v>995284.60185000009</v>
      </c>
    </row>
    <row r="253" spans="2:8" x14ac:dyDescent="0.25">
      <c r="B253" s="7">
        <v>217</v>
      </c>
      <c r="C253" s="8" t="s">
        <v>113</v>
      </c>
      <c r="D253" s="9">
        <v>1</v>
      </c>
      <c r="E253" s="10" t="s">
        <v>12</v>
      </c>
      <c r="F253" s="11">
        <v>3497417.77</v>
      </c>
      <c r="G253" s="12">
        <f t="shared" si="18"/>
        <v>664509.3763</v>
      </c>
      <c r="H253" s="12">
        <f t="shared" si="19"/>
        <v>4161927.1463000001</v>
      </c>
    </row>
    <row r="254" spans="2:8" x14ac:dyDescent="0.25">
      <c r="B254" s="7">
        <v>218</v>
      </c>
      <c r="C254" s="8" t="s">
        <v>90</v>
      </c>
      <c r="D254" s="9">
        <v>1</v>
      </c>
      <c r="E254" s="10" t="s">
        <v>12</v>
      </c>
      <c r="F254" s="11">
        <v>1139936.1599999999</v>
      </c>
      <c r="G254" s="12">
        <f t="shared" si="18"/>
        <v>216587.87039999999</v>
      </c>
      <c r="H254" s="12">
        <f t="shared" si="19"/>
        <v>1356524.0303999998</v>
      </c>
    </row>
    <row r="255" spans="2:8" x14ac:dyDescent="0.25">
      <c r="B255" s="7">
        <v>219</v>
      </c>
      <c r="C255" s="8" t="s">
        <v>57</v>
      </c>
      <c r="D255" s="9">
        <v>1</v>
      </c>
      <c r="E255" s="10" t="s">
        <v>12</v>
      </c>
      <c r="F255" s="11">
        <v>3537023.5065000001</v>
      </c>
      <c r="G255" s="12">
        <f t="shared" si="18"/>
        <v>672034.46623500006</v>
      </c>
      <c r="H255" s="12">
        <f t="shared" si="19"/>
        <v>4209057.9727349998</v>
      </c>
    </row>
    <row r="256" spans="2:8" x14ac:dyDescent="0.25">
      <c r="B256" s="7">
        <v>220</v>
      </c>
      <c r="C256" s="8" t="s">
        <v>114</v>
      </c>
      <c r="D256" s="9">
        <v>1</v>
      </c>
      <c r="E256" s="10" t="s">
        <v>12</v>
      </c>
      <c r="F256" s="11">
        <v>882336.95000000007</v>
      </c>
      <c r="G256" s="12">
        <f t="shared" si="18"/>
        <v>167644.02050000001</v>
      </c>
      <c r="H256" s="12">
        <f t="shared" si="19"/>
        <v>1049980.9705000001</v>
      </c>
    </row>
    <row r="257" spans="2:8" x14ac:dyDescent="0.25">
      <c r="B257" s="7">
        <v>221</v>
      </c>
      <c r="C257" s="8" t="s">
        <v>91</v>
      </c>
      <c r="D257" s="9">
        <v>1</v>
      </c>
      <c r="E257" s="10" t="s">
        <v>12</v>
      </c>
      <c r="F257" s="11">
        <v>919732.5830000001</v>
      </c>
      <c r="G257" s="12">
        <f t="shared" si="18"/>
        <v>174749.19077000002</v>
      </c>
      <c r="H257" s="12">
        <f t="shared" si="19"/>
        <v>1094481.7737700001</v>
      </c>
    </row>
    <row r="258" spans="2:8" x14ac:dyDescent="0.25">
      <c r="B258" s="7">
        <v>222</v>
      </c>
      <c r="C258" s="8" t="s">
        <v>115</v>
      </c>
      <c r="D258" s="9">
        <v>1</v>
      </c>
      <c r="E258" s="10" t="s">
        <v>12</v>
      </c>
      <c r="F258" s="11">
        <v>684262.81549999991</v>
      </c>
      <c r="G258" s="12">
        <f t="shared" si="18"/>
        <v>130009.93494499999</v>
      </c>
      <c r="H258" s="12">
        <f t="shared" si="19"/>
        <v>814272.7504449999</v>
      </c>
    </row>
    <row r="259" spans="2:8" x14ac:dyDescent="0.25">
      <c r="B259" s="7">
        <v>223</v>
      </c>
      <c r="C259" s="8" t="s">
        <v>58</v>
      </c>
      <c r="D259" s="9">
        <v>1</v>
      </c>
      <c r="E259" s="10" t="s">
        <v>12</v>
      </c>
      <c r="F259" s="11">
        <v>9808083.6710999999</v>
      </c>
      <c r="G259" s="12">
        <f t="shared" si="18"/>
        <v>1863535.897509</v>
      </c>
      <c r="H259" s="12">
        <f t="shared" si="19"/>
        <v>11671619.568608999</v>
      </c>
    </row>
    <row r="260" spans="2:8" x14ac:dyDescent="0.25">
      <c r="B260" s="7">
        <v>224</v>
      </c>
      <c r="C260" s="8" t="s">
        <v>116</v>
      </c>
      <c r="D260" s="9">
        <v>1</v>
      </c>
      <c r="E260" s="10" t="s">
        <v>12</v>
      </c>
      <c r="F260" s="11">
        <v>815080.48930000002</v>
      </c>
      <c r="G260" s="12">
        <f t="shared" si="18"/>
        <v>154865.29296700002</v>
      </c>
      <c r="H260" s="12">
        <f t="shared" si="19"/>
        <v>969945.78226700006</v>
      </c>
    </row>
    <row r="261" spans="2:8" x14ac:dyDescent="0.25">
      <c r="B261" s="7">
        <v>225</v>
      </c>
      <c r="C261" s="8" t="s">
        <v>117</v>
      </c>
      <c r="D261" s="9">
        <v>1</v>
      </c>
      <c r="E261" s="10" t="s">
        <v>12</v>
      </c>
      <c r="F261" s="11">
        <v>2210103.5</v>
      </c>
      <c r="G261" s="12">
        <f t="shared" si="18"/>
        <v>419919.66499999998</v>
      </c>
      <c r="H261" s="12">
        <f t="shared" si="19"/>
        <v>2630023.165</v>
      </c>
    </row>
    <row r="262" spans="2:8" x14ac:dyDescent="0.25">
      <c r="B262" s="7">
        <v>226</v>
      </c>
      <c r="C262" s="8" t="s">
        <v>60</v>
      </c>
      <c r="D262" s="9">
        <v>1</v>
      </c>
      <c r="E262" s="10" t="s">
        <v>12</v>
      </c>
      <c r="F262" s="11">
        <v>1624291.9891000001</v>
      </c>
      <c r="G262" s="12">
        <f t="shared" si="18"/>
        <v>308615.47792900004</v>
      </c>
      <c r="H262" s="12">
        <f t="shared" si="19"/>
        <v>1932907.4670290002</v>
      </c>
    </row>
    <row r="263" spans="2:8" ht="27" x14ac:dyDescent="0.25">
      <c r="B263" s="7">
        <v>227</v>
      </c>
      <c r="C263" s="8" t="s">
        <v>64</v>
      </c>
      <c r="D263" s="9">
        <v>1</v>
      </c>
      <c r="E263" s="10" t="s">
        <v>12</v>
      </c>
      <c r="F263" s="11">
        <v>2152947.61</v>
      </c>
      <c r="G263" s="12">
        <f t="shared" si="18"/>
        <v>409060.04589999997</v>
      </c>
      <c r="H263" s="12">
        <f t="shared" si="19"/>
        <v>2562007.6558999997</v>
      </c>
    </row>
    <row r="264" spans="2:8" ht="40.5" x14ac:dyDescent="0.25">
      <c r="B264" s="7">
        <v>228</v>
      </c>
      <c r="C264" s="8" t="s">
        <v>88</v>
      </c>
      <c r="D264" s="9">
        <v>1</v>
      </c>
      <c r="E264" s="10" t="s">
        <v>12</v>
      </c>
      <c r="F264" s="11">
        <v>1624340.85</v>
      </c>
      <c r="G264" s="12">
        <f t="shared" si="18"/>
        <v>308624.76150000002</v>
      </c>
      <c r="H264" s="12">
        <f t="shared" si="19"/>
        <v>1932965.6115000001</v>
      </c>
    </row>
    <row r="265" spans="2:8" x14ac:dyDescent="0.25">
      <c r="B265" s="7">
        <v>229</v>
      </c>
      <c r="C265" s="8" t="s">
        <v>118</v>
      </c>
      <c r="D265" s="9">
        <v>1</v>
      </c>
      <c r="E265" s="10" t="s">
        <v>12</v>
      </c>
      <c r="F265" s="11">
        <v>32430002</v>
      </c>
      <c r="G265" s="12">
        <f t="shared" si="18"/>
        <v>6161700.3799999999</v>
      </c>
      <c r="H265" s="12">
        <f t="shared" si="19"/>
        <v>38591702.380000003</v>
      </c>
    </row>
    <row r="266" spans="2:8" x14ac:dyDescent="0.25">
      <c r="B266" s="7">
        <v>230</v>
      </c>
      <c r="C266" s="8" t="s">
        <v>119</v>
      </c>
      <c r="D266" s="9">
        <v>1</v>
      </c>
      <c r="E266" s="10" t="s">
        <v>12</v>
      </c>
      <c r="F266" s="11">
        <v>2027159.2000000002</v>
      </c>
      <c r="G266" s="12">
        <f t="shared" si="18"/>
        <v>385160.24800000002</v>
      </c>
      <c r="H266" s="12">
        <f t="shared" si="19"/>
        <v>2412319.4480000003</v>
      </c>
    </row>
    <row r="267" spans="2:8" ht="14.25" x14ac:dyDescent="0.25">
      <c r="B267" s="29" t="s">
        <v>120</v>
      </c>
      <c r="C267" s="30"/>
      <c r="D267" s="30"/>
      <c r="E267" s="30"/>
      <c r="F267" s="30"/>
      <c r="G267" s="30"/>
      <c r="H267" s="31"/>
    </row>
    <row r="268" spans="2:8" x14ac:dyDescent="0.25">
      <c r="B268" s="7">
        <v>231</v>
      </c>
      <c r="C268" s="8" t="s">
        <v>121</v>
      </c>
      <c r="D268" s="9">
        <v>1</v>
      </c>
      <c r="E268" s="10" t="s">
        <v>12</v>
      </c>
      <c r="F268" s="11">
        <v>4390663.1999999993</v>
      </c>
      <c r="G268" s="12">
        <f t="shared" si="18"/>
        <v>834226.00799999991</v>
      </c>
      <c r="H268" s="12">
        <f t="shared" si="19"/>
        <v>5224889.2079999987</v>
      </c>
    </row>
    <row r="269" spans="2:8" x14ac:dyDescent="0.25">
      <c r="B269" s="7">
        <v>232</v>
      </c>
      <c r="C269" s="8" t="s">
        <v>122</v>
      </c>
      <c r="D269" s="9">
        <v>1</v>
      </c>
      <c r="E269" s="10" t="s">
        <v>12</v>
      </c>
      <c r="F269" s="11">
        <v>1977162</v>
      </c>
      <c r="G269" s="12">
        <f t="shared" si="18"/>
        <v>375660.78</v>
      </c>
      <c r="H269" s="12">
        <f t="shared" si="19"/>
        <v>2352822.7800000003</v>
      </c>
    </row>
    <row r="270" spans="2:8" x14ac:dyDescent="0.25">
      <c r="B270" s="7">
        <v>233</v>
      </c>
      <c r="C270" s="8" t="s">
        <v>123</v>
      </c>
      <c r="D270" s="9">
        <v>1</v>
      </c>
      <c r="E270" s="10" t="s">
        <v>12</v>
      </c>
      <c r="F270" s="11">
        <v>2485656.25</v>
      </c>
      <c r="G270" s="12">
        <f t="shared" si="18"/>
        <v>472274.6875</v>
      </c>
      <c r="H270" s="12">
        <f t="shared" si="19"/>
        <v>2957930.9375</v>
      </c>
    </row>
    <row r="271" spans="2:8" x14ac:dyDescent="0.25">
      <c r="B271" s="7">
        <v>234</v>
      </c>
      <c r="C271" s="8" t="s">
        <v>124</v>
      </c>
      <c r="D271" s="9">
        <v>1</v>
      </c>
      <c r="E271" s="10" t="s">
        <v>12</v>
      </c>
      <c r="F271" s="11">
        <v>4186129.2</v>
      </c>
      <c r="G271" s="12">
        <f t="shared" si="18"/>
        <v>795364.54800000007</v>
      </c>
      <c r="H271" s="12">
        <f t="shared" si="19"/>
        <v>4981493.7480000006</v>
      </c>
    </row>
    <row r="272" spans="2:8" x14ac:dyDescent="0.25">
      <c r="B272" s="7">
        <v>235</v>
      </c>
      <c r="C272" s="8" t="s">
        <v>125</v>
      </c>
      <c r="D272" s="9">
        <v>1</v>
      </c>
      <c r="E272" s="10" t="s">
        <v>12</v>
      </c>
      <c r="F272" s="11">
        <v>4754279.1999999993</v>
      </c>
      <c r="G272" s="12">
        <f t="shared" si="18"/>
        <v>903313.04799999984</v>
      </c>
      <c r="H272" s="12">
        <f t="shared" si="19"/>
        <v>5657592.2479999987</v>
      </c>
    </row>
    <row r="273" spans="2:8" ht="14.25" x14ac:dyDescent="0.25">
      <c r="B273" s="29" t="s">
        <v>126</v>
      </c>
      <c r="C273" s="30"/>
      <c r="D273" s="30"/>
      <c r="E273" s="30"/>
      <c r="F273" s="30"/>
      <c r="G273" s="30"/>
      <c r="H273" s="31"/>
    </row>
    <row r="274" spans="2:8" x14ac:dyDescent="0.25">
      <c r="B274" s="7">
        <v>236</v>
      </c>
      <c r="C274" s="8" t="s">
        <v>127</v>
      </c>
      <c r="D274" s="9">
        <v>1</v>
      </c>
      <c r="E274" s="10" t="s">
        <v>12</v>
      </c>
      <c r="F274" s="11">
        <v>1491797.1365</v>
      </c>
      <c r="G274" s="12">
        <f t="shared" si="18"/>
        <v>283441.45593500003</v>
      </c>
      <c r="H274" s="12">
        <f t="shared" si="19"/>
        <v>1775238.592435</v>
      </c>
    </row>
    <row r="275" spans="2:8" x14ac:dyDescent="0.25">
      <c r="B275" s="7">
        <v>237</v>
      </c>
      <c r="C275" s="8" t="s">
        <v>128</v>
      </c>
      <c r="D275" s="9">
        <v>1</v>
      </c>
      <c r="E275" s="10" t="s">
        <v>12</v>
      </c>
      <c r="F275" s="11">
        <v>1491797.1365</v>
      </c>
      <c r="G275" s="12">
        <f t="shared" si="18"/>
        <v>283441.45593500003</v>
      </c>
      <c r="H275" s="12">
        <f t="shared" si="19"/>
        <v>1775238.592435</v>
      </c>
    </row>
    <row r="276" spans="2:8" x14ac:dyDescent="0.25">
      <c r="B276" s="7">
        <v>238</v>
      </c>
      <c r="C276" s="8" t="s">
        <v>129</v>
      </c>
      <c r="D276" s="9">
        <v>1</v>
      </c>
      <c r="E276" s="10" t="s">
        <v>12</v>
      </c>
      <c r="F276" s="11">
        <v>994496.57779999997</v>
      </c>
      <c r="G276" s="12">
        <f t="shared" si="18"/>
        <v>188954.349782</v>
      </c>
      <c r="H276" s="12">
        <f t="shared" si="19"/>
        <v>1183450.9275819999</v>
      </c>
    </row>
    <row r="277" spans="2:8" x14ac:dyDescent="0.25">
      <c r="B277" s="7">
        <v>239</v>
      </c>
      <c r="C277" s="8" t="s">
        <v>130</v>
      </c>
      <c r="D277" s="9">
        <v>1</v>
      </c>
      <c r="E277" s="10" t="s">
        <v>12</v>
      </c>
      <c r="F277" s="11">
        <v>3646486.6943999999</v>
      </c>
      <c r="G277" s="12">
        <f t="shared" si="18"/>
        <v>692832.47193600005</v>
      </c>
      <c r="H277" s="12">
        <f t="shared" si="19"/>
        <v>4339319.166336</v>
      </c>
    </row>
    <row r="278" spans="2:8" x14ac:dyDescent="0.25">
      <c r="B278" s="7">
        <v>240</v>
      </c>
      <c r="C278" s="8" t="s">
        <v>131</v>
      </c>
      <c r="D278" s="9">
        <v>1</v>
      </c>
      <c r="E278" s="10" t="s">
        <v>12</v>
      </c>
      <c r="F278" s="11">
        <v>1243146.2889999999</v>
      </c>
      <c r="G278" s="12">
        <f t="shared" si="18"/>
        <v>236197.79490999997</v>
      </c>
      <c r="H278" s="12">
        <f t="shared" si="19"/>
        <v>1479344.0839099998</v>
      </c>
    </row>
    <row r="279" spans="2:8" ht="14.25" x14ac:dyDescent="0.25">
      <c r="B279" s="29" t="s">
        <v>132</v>
      </c>
      <c r="C279" s="30"/>
      <c r="D279" s="30"/>
      <c r="E279" s="30"/>
      <c r="F279" s="30"/>
      <c r="G279" s="30"/>
      <c r="H279" s="31"/>
    </row>
    <row r="280" spans="2:8" x14ac:dyDescent="0.25">
      <c r="B280" s="7">
        <v>241</v>
      </c>
      <c r="C280" s="8" t="s">
        <v>133</v>
      </c>
      <c r="D280" s="9">
        <v>1</v>
      </c>
      <c r="E280" s="10" t="s">
        <v>12</v>
      </c>
      <c r="F280" s="11">
        <v>24862411.0361</v>
      </c>
      <c r="G280" s="12">
        <f t="shared" si="18"/>
        <v>4723858.0968589997</v>
      </c>
      <c r="H280" s="12">
        <f t="shared" si="19"/>
        <v>29586269.132959001</v>
      </c>
    </row>
    <row r="281" spans="2:8" x14ac:dyDescent="0.25">
      <c r="B281" s="7">
        <v>242</v>
      </c>
      <c r="C281" s="8" t="s">
        <v>134</v>
      </c>
      <c r="D281" s="9">
        <v>1</v>
      </c>
      <c r="E281" s="10" t="s">
        <v>12</v>
      </c>
      <c r="F281" s="11">
        <v>1988993.1555999999</v>
      </c>
      <c r="G281" s="12">
        <f t="shared" si="18"/>
        <v>377908.69956400001</v>
      </c>
      <c r="H281" s="12">
        <f t="shared" si="19"/>
        <v>2366901.8551639998</v>
      </c>
    </row>
    <row r="282" spans="2:8" x14ac:dyDescent="0.25">
      <c r="B282" s="7">
        <v>243</v>
      </c>
      <c r="C282" s="8" t="s">
        <v>135</v>
      </c>
      <c r="D282" s="9">
        <v>1</v>
      </c>
      <c r="E282" s="10" t="s">
        <v>12</v>
      </c>
      <c r="F282" s="11">
        <v>1160194.1163999999</v>
      </c>
      <c r="G282" s="12">
        <f t="shared" si="18"/>
        <v>220436.88211599999</v>
      </c>
      <c r="H282" s="12">
        <f t="shared" si="19"/>
        <v>1380630.9985159999</v>
      </c>
    </row>
    <row r="283" spans="2:8" x14ac:dyDescent="0.25">
      <c r="B283" s="7">
        <v>244</v>
      </c>
      <c r="C283" s="8" t="s">
        <v>136</v>
      </c>
      <c r="D283" s="9">
        <v>1</v>
      </c>
      <c r="E283" s="10" t="s">
        <v>12</v>
      </c>
      <c r="F283" s="11">
        <v>994496.57779999997</v>
      </c>
      <c r="G283" s="12">
        <f t="shared" si="18"/>
        <v>188954.349782</v>
      </c>
      <c r="H283" s="12">
        <f t="shared" si="19"/>
        <v>1183450.9275819999</v>
      </c>
    </row>
    <row r="284" spans="2:8" x14ac:dyDescent="0.25">
      <c r="B284" s="7">
        <v>245</v>
      </c>
      <c r="C284" s="8" t="s">
        <v>137</v>
      </c>
      <c r="D284" s="9">
        <v>1</v>
      </c>
      <c r="E284" s="10" t="s">
        <v>12</v>
      </c>
      <c r="F284" s="11">
        <v>745846.86660000007</v>
      </c>
      <c r="G284" s="12">
        <f t="shared" si="18"/>
        <v>141710.90465400001</v>
      </c>
      <c r="H284" s="12">
        <f t="shared" si="19"/>
        <v>887557.77125400002</v>
      </c>
    </row>
    <row r="285" spans="2:8" x14ac:dyDescent="0.25">
      <c r="B285" s="7">
        <v>246</v>
      </c>
      <c r="C285" s="8" t="s">
        <v>138</v>
      </c>
      <c r="D285" s="9">
        <v>1</v>
      </c>
      <c r="E285" s="10" t="s">
        <v>12</v>
      </c>
      <c r="F285" s="11">
        <v>6132675.8690999998</v>
      </c>
      <c r="G285" s="12">
        <f t="shared" si="18"/>
        <v>1165208.4151289999</v>
      </c>
      <c r="H285" s="12">
        <f t="shared" si="19"/>
        <v>7297884.2842289992</v>
      </c>
    </row>
    <row r="286" spans="2:8" x14ac:dyDescent="0.25">
      <c r="B286" s="7">
        <v>247</v>
      </c>
      <c r="C286" s="8" t="s">
        <v>139</v>
      </c>
      <c r="D286" s="9">
        <v>1</v>
      </c>
      <c r="E286" s="10" t="s">
        <v>12</v>
      </c>
      <c r="F286" s="11">
        <v>3964550.7</v>
      </c>
      <c r="G286" s="12">
        <f t="shared" si="18"/>
        <v>753264.63300000003</v>
      </c>
      <c r="H286" s="12">
        <f t="shared" si="19"/>
        <v>4717815.3330000006</v>
      </c>
    </row>
    <row r="287" spans="2:8" x14ac:dyDescent="0.25">
      <c r="B287" s="7">
        <v>248</v>
      </c>
      <c r="C287" s="8" t="s">
        <v>140</v>
      </c>
      <c r="D287" s="9">
        <v>1</v>
      </c>
      <c r="E287" s="10" t="s">
        <v>12</v>
      </c>
      <c r="F287" s="11">
        <v>2817342.2199999997</v>
      </c>
      <c r="G287" s="12">
        <f t="shared" si="18"/>
        <v>535295.02179999999</v>
      </c>
      <c r="H287" s="12">
        <f t="shared" si="19"/>
        <v>3352637.2418</v>
      </c>
    </row>
    <row r="288" spans="2:8" ht="14.25" x14ac:dyDescent="0.25">
      <c r="B288" s="29" t="s">
        <v>141</v>
      </c>
      <c r="C288" s="30"/>
      <c r="D288" s="30"/>
      <c r="E288" s="30"/>
      <c r="F288" s="30"/>
      <c r="G288" s="30"/>
      <c r="H288" s="31"/>
    </row>
    <row r="289" spans="2:9" x14ac:dyDescent="0.25">
      <c r="B289" s="7">
        <v>249</v>
      </c>
      <c r="C289" s="8" t="s">
        <v>142</v>
      </c>
      <c r="D289" s="9">
        <v>1</v>
      </c>
      <c r="E289" s="10" t="s">
        <v>12</v>
      </c>
      <c r="F289" s="11">
        <v>696095.10739999998</v>
      </c>
      <c r="G289" s="12">
        <f t="shared" si="18"/>
        <v>132258.07040599998</v>
      </c>
      <c r="H289" s="12">
        <f t="shared" si="19"/>
        <v>828353.17780599999</v>
      </c>
    </row>
    <row r="290" spans="2:9" x14ac:dyDescent="0.25">
      <c r="B290" s="7">
        <v>250</v>
      </c>
      <c r="C290" s="8" t="s">
        <v>143</v>
      </c>
      <c r="D290" s="9">
        <v>1</v>
      </c>
      <c r="E290" s="10" t="s">
        <v>12</v>
      </c>
      <c r="F290" s="11">
        <v>381569.54000000004</v>
      </c>
      <c r="G290" s="12">
        <f t="shared" si="18"/>
        <v>72498.212600000013</v>
      </c>
      <c r="H290" s="12">
        <f t="shared" si="19"/>
        <v>454067.75260000007</v>
      </c>
    </row>
    <row r="291" spans="2:9" x14ac:dyDescent="0.25">
      <c r="B291" s="7">
        <v>251</v>
      </c>
      <c r="C291" s="8" t="s">
        <v>144</v>
      </c>
      <c r="D291" s="9">
        <v>1</v>
      </c>
      <c r="E291" s="10" t="s">
        <v>12</v>
      </c>
      <c r="F291" s="11">
        <v>14917346.4</v>
      </c>
      <c r="G291" s="12">
        <f t="shared" si="18"/>
        <v>2834295.8160000001</v>
      </c>
      <c r="H291" s="12">
        <f t="shared" si="19"/>
        <v>17751642.216000002</v>
      </c>
    </row>
    <row r="292" spans="2:9" x14ac:dyDescent="0.25">
      <c r="B292" s="7">
        <v>252</v>
      </c>
      <c r="C292" s="8" t="s">
        <v>145</v>
      </c>
      <c r="D292" s="9">
        <v>1</v>
      </c>
      <c r="E292" s="10" t="s">
        <v>12</v>
      </c>
      <c r="F292" s="11">
        <v>12492482.200000001</v>
      </c>
      <c r="G292" s="12">
        <f t="shared" si="18"/>
        <v>2373571.6180000002</v>
      </c>
      <c r="H292" s="12">
        <f t="shared" si="19"/>
        <v>14866053.818000002</v>
      </c>
    </row>
    <row r="293" spans="2:9" x14ac:dyDescent="0.25">
      <c r="B293" s="7">
        <v>253</v>
      </c>
      <c r="C293" s="8" t="s">
        <v>146</v>
      </c>
      <c r="D293" s="9">
        <v>1</v>
      </c>
      <c r="E293" s="10" t="s">
        <v>12</v>
      </c>
      <c r="F293" s="11">
        <v>1078007.81</v>
      </c>
      <c r="G293" s="12">
        <f t="shared" si="18"/>
        <v>204821.48390000002</v>
      </c>
      <c r="H293" s="12">
        <f t="shared" si="19"/>
        <v>1282829.2939000002</v>
      </c>
    </row>
    <row r="294" spans="2:9" x14ac:dyDescent="0.25">
      <c r="B294" s="7">
        <v>254</v>
      </c>
      <c r="C294" s="8" t="s">
        <v>147</v>
      </c>
      <c r="D294" s="9">
        <v>1</v>
      </c>
      <c r="E294" s="10" t="s">
        <v>12</v>
      </c>
      <c r="F294" s="11">
        <v>580149.32799999998</v>
      </c>
      <c r="G294" s="12">
        <f t="shared" si="18"/>
        <v>110228.37231999999</v>
      </c>
      <c r="H294" s="12">
        <f t="shared" si="19"/>
        <v>690377.70031999995</v>
      </c>
    </row>
    <row r="295" spans="2:9" x14ac:dyDescent="0.25">
      <c r="B295" s="7">
        <v>255</v>
      </c>
      <c r="C295" s="13" t="s">
        <v>194</v>
      </c>
      <c r="D295" s="9">
        <v>1</v>
      </c>
      <c r="E295" s="10" t="s">
        <v>12</v>
      </c>
      <c r="F295" s="11">
        <v>369752.01999999996</v>
      </c>
      <c r="G295" s="12">
        <f t="shared" si="18"/>
        <v>70252.883799999996</v>
      </c>
      <c r="H295" s="12">
        <f t="shared" si="19"/>
        <v>440004.90379999997</v>
      </c>
      <c r="I295" s="23"/>
    </row>
    <row r="296" spans="2:9" x14ac:dyDescent="0.25">
      <c r="B296" s="7">
        <v>256</v>
      </c>
      <c r="C296" s="8" t="s">
        <v>148</v>
      </c>
      <c r="D296" s="9">
        <v>1</v>
      </c>
      <c r="E296" s="10" t="s">
        <v>12</v>
      </c>
      <c r="F296" s="11">
        <v>3390719.2</v>
      </c>
      <c r="G296" s="12">
        <f t="shared" si="18"/>
        <v>644236.64800000004</v>
      </c>
      <c r="H296" s="12">
        <f t="shared" si="19"/>
        <v>4034955.8480000002</v>
      </c>
    </row>
    <row r="297" spans="2:9" x14ac:dyDescent="0.25">
      <c r="B297" s="7">
        <v>257</v>
      </c>
      <c r="C297" s="8" t="s">
        <v>149</v>
      </c>
      <c r="D297" s="9">
        <v>1</v>
      </c>
      <c r="E297" s="10" t="s">
        <v>12</v>
      </c>
      <c r="F297" s="11">
        <v>2257828.0999999996</v>
      </c>
      <c r="G297" s="12">
        <f t="shared" si="18"/>
        <v>428987.33899999992</v>
      </c>
      <c r="H297" s="12">
        <f t="shared" si="19"/>
        <v>2686815.4389999993</v>
      </c>
    </row>
    <row r="298" spans="2:9" x14ac:dyDescent="0.25">
      <c r="B298" s="7">
        <v>258</v>
      </c>
      <c r="C298" s="8" t="s">
        <v>150</v>
      </c>
      <c r="D298" s="9">
        <v>1</v>
      </c>
      <c r="E298" s="10" t="s">
        <v>12</v>
      </c>
      <c r="F298" s="11">
        <v>3974777.4000000004</v>
      </c>
      <c r="G298" s="12">
        <f t="shared" si="18"/>
        <v>755207.70600000012</v>
      </c>
      <c r="H298" s="12">
        <f t="shared" si="19"/>
        <v>4729985.1060000006</v>
      </c>
    </row>
    <row r="299" spans="2:9" ht="14.25" x14ac:dyDescent="0.25">
      <c r="B299" s="29" t="s">
        <v>10</v>
      </c>
      <c r="C299" s="30"/>
      <c r="D299" s="30"/>
      <c r="E299" s="30"/>
      <c r="F299" s="30"/>
      <c r="G299" s="30"/>
      <c r="H299" s="31"/>
    </row>
    <row r="300" spans="2:9" x14ac:dyDescent="0.25">
      <c r="B300" s="7">
        <v>259</v>
      </c>
      <c r="C300" s="13" t="s">
        <v>195</v>
      </c>
      <c r="D300" s="9">
        <v>1</v>
      </c>
      <c r="E300" s="10" t="s">
        <v>12</v>
      </c>
      <c r="F300" s="11">
        <v>961877.95000000007</v>
      </c>
      <c r="G300" s="12">
        <f t="shared" si="18"/>
        <v>182756.81050000002</v>
      </c>
      <c r="H300" s="12">
        <f t="shared" si="19"/>
        <v>1144634.7605000001</v>
      </c>
      <c r="I300" s="23"/>
    </row>
    <row r="301" spans="2:9" x14ac:dyDescent="0.25">
      <c r="B301" s="7">
        <v>260</v>
      </c>
      <c r="C301" s="8" t="s">
        <v>74</v>
      </c>
      <c r="D301" s="9">
        <v>1</v>
      </c>
      <c r="E301" s="10" t="s">
        <v>12</v>
      </c>
      <c r="F301" s="11">
        <v>530424.84</v>
      </c>
      <c r="G301" s="12">
        <f t="shared" ref="G301:G365" si="20">F301*19%</f>
        <v>100780.7196</v>
      </c>
      <c r="H301" s="12">
        <f t="shared" ref="H301:H365" si="21">F301+G301</f>
        <v>631205.55959999992</v>
      </c>
    </row>
    <row r="302" spans="2:9" x14ac:dyDescent="0.25">
      <c r="B302" s="7">
        <v>261</v>
      </c>
      <c r="C302" s="8" t="s">
        <v>11</v>
      </c>
      <c r="D302" s="9">
        <v>1</v>
      </c>
      <c r="E302" s="10" t="s">
        <v>12</v>
      </c>
      <c r="F302" s="11">
        <v>3015740.2</v>
      </c>
      <c r="G302" s="12">
        <f t="shared" si="20"/>
        <v>572990.63800000004</v>
      </c>
      <c r="H302" s="12">
        <f t="shared" si="21"/>
        <v>3588730.8380000005</v>
      </c>
    </row>
    <row r="303" spans="2:9" ht="27" x14ac:dyDescent="0.25">
      <c r="B303" s="7">
        <v>262</v>
      </c>
      <c r="C303" s="8" t="s">
        <v>75</v>
      </c>
      <c r="D303" s="9">
        <v>1</v>
      </c>
      <c r="E303" s="10" t="s">
        <v>12</v>
      </c>
      <c r="F303" s="11">
        <v>12481119.200000001</v>
      </c>
      <c r="G303" s="12">
        <f t="shared" si="20"/>
        <v>2371412.648</v>
      </c>
      <c r="H303" s="12">
        <f t="shared" si="21"/>
        <v>14852531.848000001</v>
      </c>
    </row>
    <row r="304" spans="2:9" x14ac:dyDescent="0.25">
      <c r="B304" s="7">
        <v>263</v>
      </c>
      <c r="C304" s="8" t="s">
        <v>76</v>
      </c>
      <c r="D304" s="9">
        <v>1</v>
      </c>
      <c r="E304" s="10" t="s">
        <v>12</v>
      </c>
      <c r="F304" s="11">
        <v>646486.522</v>
      </c>
      <c r="G304" s="12">
        <f t="shared" si="20"/>
        <v>122832.43918</v>
      </c>
      <c r="H304" s="12">
        <f t="shared" si="21"/>
        <v>769318.96117999998</v>
      </c>
    </row>
    <row r="305" spans="2:8" ht="14.25" x14ac:dyDescent="0.25">
      <c r="B305" s="29" t="s">
        <v>66</v>
      </c>
      <c r="C305" s="30"/>
      <c r="D305" s="30"/>
      <c r="E305" s="30"/>
      <c r="F305" s="30"/>
      <c r="G305" s="30"/>
      <c r="H305" s="31"/>
    </row>
    <row r="306" spans="2:8" x14ac:dyDescent="0.25">
      <c r="B306" s="7">
        <v>264</v>
      </c>
      <c r="C306" s="8" t="s">
        <v>151</v>
      </c>
      <c r="D306" s="9">
        <v>1</v>
      </c>
      <c r="E306" s="10" t="s">
        <v>12</v>
      </c>
      <c r="F306" s="11">
        <v>707605</v>
      </c>
      <c r="G306" s="12">
        <f t="shared" si="20"/>
        <v>134444.95000000001</v>
      </c>
      <c r="H306" s="12">
        <f t="shared" si="21"/>
        <v>842049.95</v>
      </c>
    </row>
    <row r="307" spans="2:8" x14ac:dyDescent="0.25">
      <c r="B307" s="7">
        <v>265</v>
      </c>
      <c r="C307" s="8" t="s">
        <v>93</v>
      </c>
      <c r="D307" s="9">
        <v>1</v>
      </c>
      <c r="E307" s="10" t="s">
        <v>12</v>
      </c>
      <c r="F307" s="11">
        <v>145446.39999999999</v>
      </c>
      <c r="G307" s="12">
        <f t="shared" si="20"/>
        <v>27634.815999999999</v>
      </c>
      <c r="H307" s="12">
        <f t="shared" si="21"/>
        <v>173081.21599999999</v>
      </c>
    </row>
    <row r="308" spans="2:8" x14ac:dyDescent="0.25">
      <c r="B308" s="7">
        <v>266</v>
      </c>
      <c r="C308" s="8" t="s">
        <v>152</v>
      </c>
      <c r="D308" s="9">
        <v>1</v>
      </c>
      <c r="E308" s="10" t="s">
        <v>12</v>
      </c>
      <c r="F308" s="11">
        <v>482927.5</v>
      </c>
      <c r="G308" s="12">
        <f t="shared" si="20"/>
        <v>91756.225000000006</v>
      </c>
      <c r="H308" s="12">
        <f t="shared" si="21"/>
        <v>574683.72499999998</v>
      </c>
    </row>
    <row r="309" spans="2:8" x14ac:dyDescent="0.25">
      <c r="B309" s="7">
        <v>267</v>
      </c>
      <c r="C309" s="8" t="s">
        <v>11</v>
      </c>
      <c r="D309" s="9">
        <v>1</v>
      </c>
      <c r="E309" s="10" t="s">
        <v>12</v>
      </c>
      <c r="F309" s="11">
        <v>1538550.2000000002</v>
      </c>
      <c r="G309" s="12">
        <f t="shared" si="20"/>
        <v>292324.53800000006</v>
      </c>
      <c r="H309" s="12">
        <f t="shared" si="21"/>
        <v>1830874.7380000004</v>
      </c>
    </row>
    <row r="310" spans="2:8" ht="14.25" x14ac:dyDescent="0.25">
      <c r="B310" s="32" t="s">
        <v>153</v>
      </c>
      <c r="C310" s="33"/>
      <c r="D310" s="33"/>
      <c r="E310" s="33"/>
      <c r="F310" s="33"/>
      <c r="G310" s="33"/>
      <c r="H310" s="34"/>
    </row>
    <row r="311" spans="2:8" ht="14.25" x14ac:dyDescent="0.25">
      <c r="B311" s="29" t="s">
        <v>10</v>
      </c>
      <c r="C311" s="30"/>
      <c r="D311" s="30"/>
      <c r="E311" s="30"/>
      <c r="F311" s="30"/>
      <c r="G311" s="30"/>
      <c r="H311" s="31"/>
    </row>
    <row r="312" spans="2:8" x14ac:dyDescent="0.25">
      <c r="B312" s="7">
        <v>268</v>
      </c>
      <c r="C312" s="8" t="s">
        <v>11</v>
      </c>
      <c r="D312" s="9">
        <v>1</v>
      </c>
      <c r="E312" s="10" t="s">
        <v>12</v>
      </c>
      <c r="F312" s="11">
        <v>1620000</v>
      </c>
      <c r="G312" s="12">
        <f t="shared" si="20"/>
        <v>307800</v>
      </c>
      <c r="H312" s="12">
        <f t="shared" si="21"/>
        <v>1927800</v>
      </c>
    </row>
    <row r="313" spans="2:8" x14ac:dyDescent="0.25">
      <c r="B313" s="7">
        <v>269</v>
      </c>
      <c r="C313" s="8" t="s">
        <v>154</v>
      </c>
      <c r="D313" s="9">
        <v>1</v>
      </c>
      <c r="E313" s="10" t="s">
        <v>12</v>
      </c>
      <c r="F313" s="11">
        <v>940000</v>
      </c>
      <c r="G313" s="12">
        <f t="shared" si="20"/>
        <v>178600</v>
      </c>
      <c r="H313" s="12">
        <f t="shared" si="21"/>
        <v>1118600</v>
      </c>
    </row>
    <row r="314" spans="2:8" ht="14.25" x14ac:dyDescent="0.25">
      <c r="B314" s="29" t="s">
        <v>14</v>
      </c>
      <c r="C314" s="30"/>
      <c r="D314" s="30"/>
      <c r="E314" s="30"/>
      <c r="F314" s="30"/>
      <c r="G314" s="30"/>
      <c r="H314" s="31"/>
    </row>
    <row r="315" spans="2:8" x14ac:dyDescent="0.25">
      <c r="B315" s="7">
        <v>270</v>
      </c>
      <c r="C315" s="8" t="s">
        <v>16</v>
      </c>
      <c r="D315" s="9">
        <v>1</v>
      </c>
      <c r="E315" s="10" t="s">
        <v>12</v>
      </c>
      <c r="F315" s="11">
        <v>1300000</v>
      </c>
      <c r="G315" s="12">
        <f t="shared" si="20"/>
        <v>247000</v>
      </c>
      <c r="H315" s="12">
        <f t="shared" si="21"/>
        <v>1547000</v>
      </c>
    </row>
    <row r="316" spans="2:8" x14ac:dyDescent="0.25">
      <c r="B316" s="7">
        <v>271</v>
      </c>
      <c r="C316" s="8" t="s">
        <v>17</v>
      </c>
      <c r="D316" s="9">
        <v>1</v>
      </c>
      <c r="E316" s="10" t="s">
        <v>12</v>
      </c>
      <c r="F316" s="11">
        <v>3400000</v>
      </c>
      <c r="G316" s="12">
        <f t="shared" si="20"/>
        <v>646000</v>
      </c>
      <c r="H316" s="12">
        <f t="shared" si="21"/>
        <v>4046000</v>
      </c>
    </row>
    <row r="317" spans="2:8" x14ac:dyDescent="0.25">
      <c r="B317" s="7">
        <v>272</v>
      </c>
      <c r="C317" s="8" t="s">
        <v>19</v>
      </c>
      <c r="D317" s="9">
        <v>1</v>
      </c>
      <c r="E317" s="10" t="s">
        <v>12</v>
      </c>
      <c r="F317" s="11">
        <v>2080000</v>
      </c>
      <c r="G317" s="12">
        <f t="shared" si="20"/>
        <v>395200</v>
      </c>
      <c r="H317" s="12">
        <f t="shared" si="21"/>
        <v>2475200</v>
      </c>
    </row>
    <row r="318" spans="2:8" x14ac:dyDescent="0.25">
      <c r="B318" s="7">
        <v>273</v>
      </c>
      <c r="C318" s="8" t="s">
        <v>155</v>
      </c>
      <c r="D318" s="9">
        <v>1</v>
      </c>
      <c r="E318" s="10" t="s">
        <v>12</v>
      </c>
      <c r="F318" s="11">
        <v>2699000</v>
      </c>
      <c r="G318" s="12">
        <f t="shared" si="20"/>
        <v>512810</v>
      </c>
      <c r="H318" s="12">
        <f t="shared" si="21"/>
        <v>3211810</v>
      </c>
    </row>
    <row r="319" spans="2:8" x14ac:dyDescent="0.25">
      <c r="B319" s="7">
        <v>274</v>
      </c>
      <c r="C319" s="8" t="s">
        <v>21</v>
      </c>
      <c r="D319" s="9">
        <v>1</v>
      </c>
      <c r="E319" s="10" t="s">
        <v>12</v>
      </c>
      <c r="F319" s="11">
        <v>1360000</v>
      </c>
      <c r="G319" s="12">
        <f t="shared" si="20"/>
        <v>258400</v>
      </c>
      <c r="H319" s="12">
        <f t="shared" si="21"/>
        <v>1618400</v>
      </c>
    </row>
    <row r="320" spans="2:8" ht="14.25" x14ac:dyDescent="0.25">
      <c r="B320" s="29" t="s">
        <v>54</v>
      </c>
      <c r="C320" s="30"/>
      <c r="D320" s="30"/>
      <c r="E320" s="30"/>
      <c r="F320" s="30"/>
      <c r="G320" s="30"/>
      <c r="H320" s="31"/>
    </row>
    <row r="321" spans="2:8" ht="27" x14ac:dyDescent="0.25">
      <c r="B321" s="7">
        <v>275</v>
      </c>
      <c r="C321" s="8" t="s">
        <v>64</v>
      </c>
      <c r="D321" s="9">
        <v>1</v>
      </c>
      <c r="E321" s="10" t="s">
        <v>12</v>
      </c>
      <c r="F321" s="11">
        <v>2793707.1799999997</v>
      </c>
      <c r="G321" s="12">
        <f t="shared" si="20"/>
        <v>530804.36419999995</v>
      </c>
      <c r="H321" s="12">
        <f t="shared" si="21"/>
        <v>3324511.5441999994</v>
      </c>
    </row>
    <row r="322" spans="2:8" ht="40.5" x14ac:dyDescent="0.25">
      <c r="B322" s="7">
        <v>276</v>
      </c>
      <c r="C322" s="8" t="s">
        <v>156</v>
      </c>
      <c r="D322" s="9">
        <v>1</v>
      </c>
      <c r="E322" s="10" t="s">
        <v>12</v>
      </c>
      <c r="F322" s="11">
        <v>2437363.5</v>
      </c>
      <c r="G322" s="12">
        <f t="shared" si="20"/>
        <v>463099.065</v>
      </c>
      <c r="H322" s="12">
        <f t="shared" si="21"/>
        <v>2900462.5649999999</v>
      </c>
    </row>
    <row r="323" spans="2:8" ht="14.25" x14ac:dyDescent="0.25">
      <c r="B323" s="29" t="s">
        <v>66</v>
      </c>
      <c r="C323" s="30"/>
      <c r="D323" s="30"/>
      <c r="E323" s="30"/>
      <c r="F323" s="30"/>
      <c r="G323" s="30"/>
      <c r="H323" s="31"/>
    </row>
    <row r="324" spans="2:8" x14ac:dyDescent="0.25">
      <c r="B324" s="7">
        <v>277</v>
      </c>
      <c r="C324" s="8" t="s">
        <v>69</v>
      </c>
      <c r="D324" s="9">
        <v>1</v>
      </c>
      <c r="E324" s="10" t="s">
        <v>12</v>
      </c>
      <c r="F324" s="11">
        <v>814003.99999999988</v>
      </c>
      <c r="G324" s="12">
        <f t="shared" si="20"/>
        <v>154660.75999999998</v>
      </c>
      <c r="H324" s="12">
        <f t="shared" si="21"/>
        <v>968664.75999999989</v>
      </c>
    </row>
    <row r="325" spans="2:8" x14ac:dyDescent="0.25">
      <c r="B325" s="7">
        <v>278</v>
      </c>
      <c r="C325" s="8" t="s">
        <v>71</v>
      </c>
      <c r="D325" s="9">
        <v>1</v>
      </c>
      <c r="E325" s="10" t="s">
        <v>12</v>
      </c>
      <c r="F325" s="11">
        <v>1513344.9999999998</v>
      </c>
      <c r="G325" s="12">
        <f t="shared" si="20"/>
        <v>287535.54999999993</v>
      </c>
      <c r="H325" s="12">
        <f t="shared" si="21"/>
        <v>1800880.5499999998</v>
      </c>
    </row>
    <row r="326" spans="2:8" x14ac:dyDescent="0.25">
      <c r="B326" s="7">
        <v>279</v>
      </c>
      <c r="C326" s="8" t="s">
        <v>157</v>
      </c>
      <c r="D326" s="9">
        <v>1</v>
      </c>
      <c r="E326" s="10" t="s">
        <v>12</v>
      </c>
      <c r="F326" s="11">
        <v>1414693.5</v>
      </c>
      <c r="G326" s="12">
        <f t="shared" si="20"/>
        <v>268791.76500000001</v>
      </c>
      <c r="H326" s="12">
        <f t="shared" si="21"/>
        <v>1683485.2650000001</v>
      </c>
    </row>
    <row r="327" spans="2:8" x14ac:dyDescent="0.25">
      <c r="B327" s="7">
        <v>280</v>
      </c>
      <c r="C327" s="8" t="s">
        <v>158</v>
      </c>
      <c r="D327" s="9">
        <v>1</v>
      </c>
      <c r="E327" s="10" t="s">
        <v>12</v>
      </c>
      <c r="F327" s="11">
        <v>3550937.5</v>
      </c>
      <c r="G327" s="12">
        <f t="shared" si="20"/>
        <v>674678.125</v>
      </c>
      <c r="H327" s="12">
        <f t="shared" si="21"/>
        <v>4225615.625</v>
      </c>
    </row>
    <row r="328" spans="2:8" x14ac:dyDescent="0.25">
      <c r="B328" s="7">
        <v>281</v>
      </c>
      <c r="C328" s="8" t="s">
        <v>68</v>
      </c>
      <c r="D328" s="9">
        <v>1</v>
      </c>
      <c r="E328" s="10" t="s">
        <v>12</v>
      </c>
      <c r="F328" s="11">
        <v>278393.5</v>
      </c>
      <c r="G328" s="12">
        <f t="shared" si="20"/>
        <v>52894.764999999999</v>
      </c>
      <c r="H328" s="12">
        <f t="shared" si="21"/>
        <v>331288.26500000001</v>
      </c>
    </row>
    <row r="329" spans="2:8" x14ac:dyDescent="0.25">
      <c r="B329" s="7">
        <v>282</v>
      </c>
      <c r="C329" s="13" t="s">
        <v>159</v>
      </c>
      <c r="D329" s="9">
        <v>1</v>
      </c>
      <c r="E329" s="7" t="s">
        <v>12</v>
      </c>
      <c r="F329" s="14">
        <v>1497849.9999999998</v>
      </c>
      <c r="G329" s="12">
        <f t="shared" si="20"/>
        <v>284591.49999999994</v>
      </c>
      <c r="H329" s="12">
        <f t="shared" si="21"/>
        <v>1782441.4999999998</v>
      </c>
    </row>
    <row r="330" spans="2:8" x14ac:dyDescent="0.25">
      <c r="B330" s="7">
        <v>283</v>
      </c>
      <c r="C330" s="13" t="s">
        <v>40</v>
      </c>
      <c r="D330" s="9">
        <v>1</v>
      </c>
      <c r="E330" s="7" t="s">
        <v>12</v>
      </c>
      <c r="F330" s="14">
        <v>1445167</v>
      </c>
      <c r="G330" s="12">
        <f t="shared" ref="G330" si="22">F330*19%</f>
        <v>274581.73</v>
      </c>
      <c r="H330" s="12">
        <f t="shared" ref="H330" si="23">F330+G330</f>
        <v>1719748.73</v>
      </c>
    </row>
    <row r="331" spans="2:8" x14ac:dyDescent="0.25">
      <c r="B331" s="7">
        <v>284</v>
      </c>
      <c r="C331" s="8" t="s">
        <v>160</v>
      </c>
      <c r="D331" s="9">
        <v>1</v>
      </c>
      <c r="E331" s="10" t="s">
        <v>12</v>
      </c>
      <c r="F331" s="11">
        <v>9255163.5</v>
      </c>
      <c r="G331" s="12">
        <f t="shared" si="20"/>
        <v>1758481.0649999999</v>
      </c>
      <c r="H331" s="12">
        <f t="shared" si="21"/>
        <v>11013644.564999999</v>
      </c>
    </row>
    <row r="332" spans="2:8" ht="14.25" x14ac:dyDescent="0.25">
      <c r="B332" s="29" t="s">
        <v>120</v>
      </c>
      <c r="C332" s="30"/>
      <c r="D332" s="30"/>
      <c r="E332" s="30"/>
      <c r="F332" s="30"/>
      <c r="G332" s="30"/>
      <c r="H332" s="31"/>
    </row>
    <row r="333" spans="2:8" x14ac:dyDescent="0.25">
      <c r="B333" s="7">
        <v>285</v>
      </c>
      <c r="C333" s="8" t="s">
        <v>121</v>
      </c>
      <c r="D333" s="9">
        <v>1</v>
      </c>
      <c r="E333" s="10" t="s">
        <v>12</v>
      </c>
      <c r="F333" s="11">
        <v>3550937.5</v>
      </c>
      <c r="G333" s="12">
        <f t="shared" si="20"/>
        <v>674678.125</v>
      </c>
      <c r="H333" s="12">
        <f t="shared" si="21"/>
        <v>4225615.625</v>
      </c>
    </row>
    <row r="334" spans="2:8" x14ac:dyDescent="0.25">
      <c r="B334" s="7">
        <v>286</v>
      </c>
      <c r="C334" s="8" t="s">
        <v>122</v>
      </c>
      <c r="D334" s="9">
        <v>1</v>
      </c>
      <c r="E334" s="10" t="s">
        <v>12</v>
      </c>
      <c r="F334" s="11">
        <v>3390719.2</v>
      </c>
      <c r="G334" s="12">
        <f t="shared" si="20"/>
        <v>644236.64800000004</v>
      </c>
      <c r="H334" s="12">
        <f t="shared" si="21"/>
        <v>4034955.8480000002</v>
      </c>
    </row>
    <row r="335" spans="2:8" x14ac:dyDescent="0.25">
      <c r="B335" s="7">
        <v>287</v>
      </c>
      <c r="C335" s="8" t="s">
        <v>123</v>
      </c>
      <c r="D335" s="9">
        <v>1</v>
      </c>
      <c r="E335" s="10" t="s">
        <v>12</v>
      </c>
      <c r="F335" s="11">
        <v>3731609.2</v>
      </c>
      <c r="G335" s="12">
        <f t="shared" si="20"/>
        <v>709005.74800000002</v>
      </c>
      <c r="H335" s="12">
        <f t="shared" si="21"/>
        <v>4440614.9479999999</v>
      </c>
    </row>
    <row r="336" spans="2:8" x14ac:dyDescent="0.25">
      <c r="B336" s="7">
        <v>288</v>
      </c>
      <c r="C336" s="8" t="s">
        <v>124</v>
      </c>
      <c r="D336" s="9">
        <v>1</v>
      </c>
      <c r="E336" s="10" t="s">
        <v>12</v>
      </c>
      <c r="F336" s="11">
        <v>4724735.3999999994</v>
      </c>
      <c r="G336" s="12">
        <f t="shared" si="20"/>
        <v>897699.72599999991</v>
      </c>
      <c r="H336" s="12">
        <f t="shared" si="21"/>
        <v>5622435.1259999992</v>
      </c>
    </row>
    <row r="337" spans="2:8" x14ac:dyDescent="0.25">
      <c r="B337" s="7">
        <v>289</v>
      </c>
      <c r="C337" s="8" t="s">
        <v>125</v>
      </c>
      <c r="D337" s="9">
        <v>1</v>
      </c>
      <c r="E337" s="10" t="s">
        <v>12</v>
      </c>
      <c r="F337" s="11">
        <v>6803028.1000000006</v>
      </c>
      <c r="G337" s="12">
        <f t="shared" si="20"/>
        <v>1292575.3390000002</v>
      </c>
      <c r="H337" s="12">
        <f t="shared" si="21"/>
        <v>8095603.4390000012</v>
      </c>
    </row>
    <row r="338" spans="2:8" ht="14.25" x14ac:dyDescent="0.25">
      <c r="B338" s="29" t="s">
        <v>161</v>
      </c>
      <c r="C338" s="30"/>
      <c r="D338" s="30"/>
      <c r="E338" s="30"/>
      <c r="F338" s="30"/>
      <c r="G338" s="30"/>
      <c r="H338" s="31"/>
    </row>
    <row r="339" spans="2:8" x14ac:dyDescent="0.25">
      <c r="B339" s="7">
        <v>290</v>
      </c>
      <c r="C339" s="8" t="s">
        <v>162</v>
      </c>
      <c r="D339" s="9">
        <v>1</v>
      </c>
      <c r="E339" s="10" t="s">
        <v>12</v>
      </c>
      <c r="F339" s="11">
        <v>3390719.2</v>
      </c>
      <c r="G339" s="12">
        <f t="shared" si="20"/>
        <v>644236.64800000004</v>
      </c>
      <c r="H339" s="12">
        <f t="shared" si="21"/>
        <v>4034955.8480000002</v>
      </c>
    </row>
    <row r="340" spans="2:8" x14ac:dyDescent="0.25">
      <c r="B340" s="7">
        <v>291</v>
      </c>
      <c r="C340" s="8" t="s">
        <v>163</v>
      </c>
      <c r="D340" s="9">
        <v>1</v>
      </c>
      <c r="E340" s="10" t="s">
        <v>12</v>
      </c>
      <c r="F340" s="11">
        <v>1016533.9800000001</v>
      </c>
      <c r="G340" s="12">
        <f t="shared" si="20"/>
        <v>193141.45620000002</v>
      </c>
      <c r="H340" s="12">
        <f t="shared" si="21"/>
        <v>1209675.4362000001</v>
      </c>
    </row>
    <row r="341" spans="2:8" x14ac:dyDescent="0.25">
      <c r="B341" s="7">
        <v>292</v>
      </c>
      <c r="C341" s="8" t="s">
        <v>164</v>
      </c>
      <c r="D341" s="9">
        <v>1</v>
      </c>
      <c r="E341" s="10" t="s">
        <v>12</v>
      </c>
      <c r="F341" s="11">
        <v>4640649.1999999993</v>
      </c>
      <c r="G341" s="12">
        <f t="shared" si="20"/>
        <v>881723.34799999988</v>
      </c>
      <c r="H341" s="12">
        <f t="shared" si="21"/>
        <v>5522372.5479999995</v>
      </c>
    </row>
    <row r="342" spans="2:8" x14ac:dyDescent="0.25">
      <c r="B342" s="7">
        <v>293</v>
      </c>
      <c r="C342" s="8" t="s">
        <v>165</v>
      </c>
      <c r="D342" s="9">
        <v>1</v>
      </c>
      <c r="E342" s="10" t="s">
        <v>12</v>
      </c>
      <c r="F342" s="11">
        <v>4068226.7120000003</v>
      </c>
      <c r="G342" s="12">
        <f t="shared" si="20"/>
        <v>772963.07528000011</v>
      </c>
      <c r="H342" s="12">
        <f t="shared" si="21"/>
        <v>4841189.7872800007</v>
      </c>
    </row>
    <row r="343" spans="2:8" ht="27" x14ac:dyDescent="0.25">
      <c r="B343" s="7">
        <v>294</v>
      </c>
      <c r="C343" s="8" t="s">
        <v>166</v>
      </c>
      <c r="D343" s="9">
        <v>1</v>
      </c>
      <c r="E343" s="10" t="s">
        <v>12</v>
      </c>
      <c r="F343" s="11">
        <v>1408841.5549999999</v>
      </c>
      <c r="G343" s="12">
        <f t="shared" si="20"/>
        <v>267679.89545000001</v>
      </c>
      <c r="H343" s="12">
        <f t="shared" si="21"/>
        <v>1676521.4504499999</v>
      </c>
    </row>
    <row r="344" spans="2:8" x14ac:dyDescent="0.25">
      <c r="B344" s="7">
        <v>295</v>
      </c>
      <c r="C344" s="8" t="s">
        <v>167</v>
      </c>
      <c r="D344" s="9">
        <v>1</v>
      </c>
      <c r="E344" s="10" t="s">
        <v>12</v>
      </c>
      <c r="F344" s="11">
        <v>2163515.2000000002</v>
      </c>
      <c r="G344" s="12">
        <f t="shared" si="20"/>
        <v>411067.88800000004</v>
      </c>
      <c r="H344" s="12">
        <f t="shared" si="21"/>
        <v>2574583.0880000005</v>
      </c>
    </row>
    <row r="345" spans="2:8" ht="27" x14ac:dyDescent="0.25">
      <c r="B345" s="7">
        <v>296</v>
      </c>
      <c r="C345" s="8" t="s">
        <v>168</v>
      </c>
      <c r="D345" s="9">
        <v>1</v>
      </c>
      <c r="E345" s="10" t="s">
        <v>12</v>
      </c>
      <c r="F345" s="11">
        <v>2651992.3892000001</v>
      </c>
      <c r="G345" s="12">
        <f t="shared" si="20"/>
        <v>503878.55394800002</v>
      </c>
      <c r="H345" s="12">
        <f t="shared" si="21"/>
        <v>3155870.9431480002</v>
      </c>
    </row>
    <row r="346" spans="2:8" ht="27" x14ac:dyDescent="0.25">
      <c r="B346" s="7">
        <v>297</v>
      </c>
      <c r="C346" s="8" t="s">
        <v>169</v>
      </c>
      <c r="D346" s="9">
        <v>1</v>
      </c>
      <c r="E346" s="10" t="s">
        <v>12</v>
      </c>
      <c r="F346" s="11">
        <v>2652117.3822000003</v>
      </c>
      <c r="G346" s="12">
        <f t="shared" si="20"/>
        <v>503902.30261800007</v>
      </c>
      <c r="H346" s="12">
        <f t="shared" si="21"/>
        <v>3156019.6848180005</v>
      </c>
    </row>
    <row r="347" spans="2:8" x14ac:dyDescent="0.25">
      <c r="B347" s="7">
        <v>298</v>
      </c>
      <c r="C347" s="8" t="s">
        <v>170</v>
      </c>
      <c r="D347" s="9">
        <v>1</v>
      </c>
      <c r="E347" s="10" t="s">
        <v>12</v>
      </c>
      <c r="F347" s="11">
        <v>4313167.54</v>
      </c>
      <c r="G347" s="12">
        <f t="shared" si="20"/>
        <v>819501.83259999997</v>
      </c>
      <c r="H347" s="12">
        <f t="shared" si="21"/>
        <v>5132669.3726000004</v>
      </c>
    </row>
    <row r="348" spans="2:8" x14ac:dyDescent="0.25">
      <c r="B348" s="7">
        <v>299</v>
      </c>
      <c r="C348" s="8" t="s">
        <v>171</v>
      </c>
      <c r="D348" s="9">
        <v>1</v>
      </c>
      <c r="E348" s="10" t="s">
        <v>12</v>
      </c>
      <c r="F348" s="11">
        <v>3480685.7525000004</v>
      </c>
      <c r="G348" s="12">
        <f t="shared" si="20"/>
        <v>661330.29297500011</v>
      </c>
      <c r="H348" s="12">
        <f t="shared" si="21"/>
        <v>4142016.0454750005</v>
      </c>
    </row>
    <row r="349" spans="2:8" ht="27" x14ac:dyDescent="0.25">
      <c r="B349" s="7">
        <v>300</v>
      </c>
      <c r="C349" s="8" t="s">
        <v>172</v>
      </c>
      <c r="D349" s="9">
        <v>1</v>
      </c>
      <c r="E349" s="10" t="s">
        <v>12</v>
      </c>
      <c r="F349" s="11">
        <v>585876.27999999991</v>
      </c>
      <c r="G349" s="12">
        <f t="shared" si="20"/>
        <v>111316.49319999998</v>
      </c>
      <c r="H349" s="12">
        <f t="shared" si="21"/>
        <v>697192.77319999994</v>
      </c>
    </row>
    <row r="350" spans="2:8" ht="27" x14ac:dyDescent="0.25">
      <c r="B350" s="7">
        <v>301</v>
      </c>
      <c r="C350" s="8" t="s">
        <v>173</v>
      </c>
      <c r="D350" s="9">
        <v>1</v>
      </c>
      <c r="E350" s="10" t="s">
        <v>12</v>
      </c>
      <c r="F350" s="11">
        <v>696534.85549999995</v>
      </c>
      <c r="G350" s="12">
        <f t="shared" si="20"/>
        <v>132341.62254499999</v>
      </c>
      <c r="H350" s="12">
        <f t="shared" si="21"/>
        <v>828876.478045</v>
      </c>
    </row>
    <row r="351" spans="2:8" x14ac:dyDescent="0.25">
      <c r="B351" s="7">
        <v>302</v>
      </c>
      <c r="C351" s="8" t="s">
        <v>174</v>
      </c>
      <c r="D351" s="9">
        <v>1</v>
      </c>
      <c r="E351" s="10" t="s">
        <v>12</v>
      </c>
      <c r="F351" s="11">
        <v>1621272.84</v>
      </c>
      <c r="G351" s="12">
        <f t="shared" si="20"/>
        <v>308041.83960000001</v>
      </c>
      <c r="H351" s="12">
        <f t="shared" si="21"/>
        <v>1929314.6796000001</v>
      </c>
    </row>
    <row r="352" spans="2:8" x14ac:dyDescent="0.25">
      <c r="B352" s="7">
        <v>303</v>
      </c>
      <c r="C352" s="8" t="s">
        <v>175</v>
      </c>
      <c r="D352" s="9">
        <v>1</v>
      </c>
      <c r="E352" s="10" t="s">
        <v>12</v>
      </c>
      <c r="F352" s="11">
        <v>1414693.5</v>
      </c>
      <c r="G352" s="12">
        <f t="shared" si="20"/>
        <v>268791.76500000001</v>
      </c>
      <c r="H352" s="12">
        <f t="shared" si="21"/>
        <v>1683485.2650000001</v>
      </c>
    </row>
    <row r="353" spans="2:8" x14ac:dyDescent="0.25">
      <c r="B353" s="7">
        <v>304</v>
      </c>
      <c r="C353" s="8" t="s">
        <v>176</v>
      </c>
      <c r="D353" s="9">
        <v>1</v>
      </c>
      <c r="E353" s="10" t="s">
        <v>12</v>
      </c>
      <c r="F353" s="11">
        <v>1015852.2000000001</v>
      </c>
      <c r="G353" s="12">
        <f t="shared" si="20"/>
        <v>193011.91800000001</v>
      </c>
      <c r="H353" s="12">
        <f t="shared" si="21"/>
        <v>1208864.118</v>
      </c>
    </row>
    <row r="354" spans="2:8" x14ac:dyDescent="0.25">
      <c r="B354" s="7">
        <v>305</v>
      </c>
      <c r="C354" s="8" t="s">
        <v>177</v>
      </c>
      <c r="D354" s="9">
        <v>1</v>
      </c>
      <c r="E354" s="10" t="s">
        <v>12</v>
      </c>
      <c r="F354" s="11">
        <v>1416397.95</v>
      </c>
      <c r="G354" s="12">
        <f t="shared" si="20"/>
        <v>269115.61050000001</v>
      </c>
      <c r="H354" s="12">
        <f t="shared" si="21"/>
        <v>1685513.5604999999</v>
      </c>
    </row>
    <row r="355" spans="2:8" x14ac:dyDescent="0.25">
      <c r="B355" s="7">
        <v>306</v>
      </c>
      <c r="C355" s="8" t="s">
        <v>159</v>
      </c>
      <c r="D355" s="9">
        <v>1</v>
      </c>
      <c r="E355" s="10" t="s">
        <v>12</v>
      </c>
      <c r="F355" s="11">
        <v>1073803.5</v>
      </c>
      <c r="G355" s="12">
        <f t="shared" si="20"/>
        <v>204022.66500000001</v>
      </c>
      <c r="H355" s="12">
        <f t="shared" si="21"/>
        <v>1277826.165</v>
      </c>
    </row>
    <row r="356" spans="2:8" ht="14.25" x14ac:dyDescent="0.25">
      <c r="B356" s="32" t="s">
        <v>178</v>
      </c>
      <c r="C356" s="33"/>
      <c r="D356" s="33"/>
      <c r="E356" s="33"/>
      <c r="F356" s="33"/>
      <c r="G356" s="33"/>
      <c r="H356" s="34"/>
    </row>
    <row r="357" spans="2:8" ht="14.25" x14ac:dyDescent="0.25">
      <c r="B357" s="29" t="s">
        <v>10</v>
      </c>
      <c r="C357" s="30"/>
      <c r="D357" s="30"/>
      <c r="E357" s="30"/>
      <c r="F357" s="30"/>
      <c r="G357" s="30"/>
      <c r="H357" s="31"/>
    </row>
    <row r="358" spans="2:8" x14ac:dyDescent="0.25">
      <c r="B358" s="7">
        <v>307</v>
      </c>
      <c r="C358" s="8" t="s">
        <v>11</v>
      </c>
      <c r="D358" s="9">
        <v>1</v>
      </c>
      <c r="E358" s="10" t="s">
        <v>12</v>
      </c>
      <c r="F358" s="11">
        <v>1620000</v>
      </c>
      <c r="G358" s="12">
        <f t="shared" si="20"/>
        <v>307800</v>
      </c>
      <c r="H358" s="12">
        <f t="shared" si="21"/>
        <v>1927800</v>
      </c>
    </row>
    <row r="359" spans="2:8" x14ac:dyDescent="0.25">
      <c r="B359" s="7">
        <v>308</v>
      </c>
      <c r="C359" s="8" t="s">
        <v>154</v>
      </c>
      <c r="D359" s="9">
        <v>1</v>
      </c>
      <c r="E359" s="10" t="s">
        <v>12</v>
      </c>
      <c r="F359" s="11">
        <v>934000</v>
      </c>
      <c r="G359" s="12">
        <f t="shared" si="20"/>
        <v>177460</v>
      </c>
      <c r="H359" s="12">
        <f t="shared" si="21"/>
        <v>1111460</v>
      </c>
    </row>
    <row r="360" spans="2:8" ht="14.25" x14ac:dyDescent="0.25">
      <c r="B360" s="29" t="s">
        <v>14</v>
      </c>
      <c r="C360" s="30"/>
      <c r="D360" s="30"/>
      <c r="E360" s="30"/>
      <c r="F360" s="30"/>
      <c r="G360" s="30"/>
      <c r="H360" s="31"/>
    </row>
    <row r="361" spans="2:8" x14ac:dyDescent="0.25">
      <c r="B361" s="7">
        <v>309</v>
      </c>
      <c r="C361" s="8" t="s">
        <v>16</v>
      </c>
      <c r="D361" s="9">
        <v>1</v>
      </c>
      <c r="E361" s="10" t="s">
        <v>12</v>
      </c>
      <c r="F361" s="11">
        <v>1415375.2799999998</v>
      </c>
      <c r="G361" s="12">
        <f t="shared" si="20"/>
        <v>268921.30319999997</v>
      </c>
      <c r="H361" s="12">
        <f t="shared" si="21"/>
        <v>1684296.5831999998</v>
      </c>
    </row>
    <row r="362" spans="2:8" x14ac:dyDescent="0.25">
      <c r="B362" s="7">
        <v>310</v>
      </c>
      <c r="C362" s="8" t="s">
        <v>17</v>
      </c>
      <c r="D362" s="9">
        <v>1</v>
      </c>
      <c r="E362" s="10" t="s">
        <v>12</v>
      </c>
      <c r="F362" s="11">
        <v>3551392.02</v>
      </c>
      <c r="G362" s="12">
        <f t="shared" si="20"/>
        <v>674764.48380000005</v>
      </c>
      <c r="H362" s="12">
        <f t="shared" si="21"/>
        <v>4226156.5038000001</v>
      </c>
    </row>
    <row r="363" spans="2:8" x14ac:dyDescent="0.25">
      <c r="B363" s="7">
        <v>311</v>
      </c>
      <c r="C363" s="8" t="s">
        <v>19</v>
      </c>
      <c r="D363" s="9">
        <v>1</v>
      </c>
      <c r="E363" s="10" t="s">
        <v>12</v>
      </c>
      <c r="F363" s="11">
        <v>2790980.0599999996</v>
      </c>
      <c r="G363" s="12">
        <f t="shared" si="20"/>
        <v>530286.21139999991</v>
      </c>
      <c r="H363" s="12">
        <f t="shared" si="21"/>
        <v>3321266.2713999995</v>
      </c>
    </row>
    <row r="364" spans="2:8" x14ac:dyDescent="0.25">
      <c r="B364" s="7">
        <v>312</v>
      </c>
      <c r="C364" s="8" t="s">
        <v>155</v>
      </c>
      <c r="D364" s="9">
        <v>1</v>
      </c>
      <c r="E364" s="10" t="s">
        <v>12</v>
      </c>
      <c r="F364" s="11">
        <v>2790752.8</v>
      </c>
      <c r="G364" s="12">
        <f t="shared" si="20"/>
        <v>530243.03200000001</v>
      </c>
      <c r="H364" s="12">
        <f t="shared" si="21"/>
        <v>3320995.8319999999</v>
      </c>
    </row>
    <row r="365" spans="2:8" x14ac:dyDescent="0.25">
      <c r="B365" s="7">
        <v>313</v>
      </c>
      <c r="C365" s="8" t="s">
        <v>21</v>
      </c>
      <c r="D365" s="9">
        <v>1</v>
      </c>
      <c r="E365" s="10" t="s">
        <v>12</v>
      </c>
      <c r="F365" s="11">
        <v>1415375.2799999998</v>
      </c>
      <c r="G365" s="12">
        <f t="shared" si="20"/>
        <v>268921.30319999997</v>
      </c>
      <c r="H365" s="12">
        <f t="shared" si="21"/>
        <v>1684296.5831999998</v>
      </c>
    </row>
    <row r="366" spans="2:8" ht="14.25" x14ac:dyDescent="0.25">
      <c r="B366" s="29" t="s">
        <v>54</v>
      </c>
      <c r="C366" s="30"/>
      <c r="D366" s="30"/>
      <c r="E366" s="30"/>
      <c r="F366" s="30"/>
      <c r="G366" s="30"/>
      <c r="H366" s="31"/>
    </row>
    <row r="367" spans="2:8" ht="27" x14ac:dyDescent="0.25">
      <c r="B367" s="7">
        <v>314</v>
      </c>
      <c r="C367" s="8" t="s">
        <v>64</v>
      </c>
      <c r="D367" s="9">
        <v>1</v>
      </c>
      <c r="E367" s="10" t="s">
        <v>12</v>
      </c>
      <c r="F367" s="11">
        <v>2699000</v>
      </c>
      <c r="G367" s="12">
        <f t="shared" ref="G367:G477" si="24">F367*19%</f>
        <v>512810</v>
      </c>
      <c r="H367" s="12">
        <f t="shared" ref="H367:H477" si="25">F367+G367</f>
        <v>3211810</v>
      </c>
    </row>
    <row r="368" spans="2:8" ht="40.5" x14ac:dyDescent="0.25">
      <c r="B368" s="7">
        <v>315</v>
      </c>
      <c r="C368" s="8" t="s">
        <v>156</v>
      </c>
      <c r="D368" s="9">
        <v>1</v>
      </c>
      <c r="E368" s="10" t="s">
        <v>12</v>
      </c>
      <c r="F368" s="11">
        <v>2340000</v>
      </c>
      <c r="G368" s="12">
        <f t="shared" si="24"/>
        <v>444600</v>
      </c>
      <c r="H368" s="12">
        <f t="shared" si="25"/>
        <v>2784600</v>
      </c>
    </row>
    <row r="369" spans="2:8" ht="14.25" x14ac:dyDescent="0.25">
      <c r="B369" s="29" t="s">
        <v>66</v>
      </c>
      <c r="C369" s="30"/>
      <c r="D369" s="30"/>
      <c r="E369" s="30"/>
      <c r="F369" s="30"/>
      <c r="G369" s="30"/>
      <c r="H369" s="31"/>
    </row>
    <row r="370" spans="2:8" x14ac:dyDescent="0.25">
      <c r="B370" s="7">
        <v>316</v>
      </c>
      <c r="C370" s="8" t="s">
        <v>69</v>
      </c>
      <c r="D370" s="9">
        <v>1</v>
      </c>
      <c r="E370" s="10" t="s">
        <v>12</v>
      </c>
      <c r="F370" s="11">
        <v>392705.28000000003</v>
      </c>
      <c r="G370" s="12">
        <f t="shared" si="24"/>
        <v>74614.003200000006</v>
      </c>
      <c r="H370" s="12">
        <f t="shared" si="25"/>
        <v>467319.28320000006</v>
      </c>
    </row>
    <row r="371" spans="2:8" x14ac:dyDescent="0.25">
      <c r="B371" s="7">
        <v>317</v>
      </c>
      <c r="C371" s="8" t="s">
        <v>71</v>
      </c>
      <c r="D371" s="9">
        <v>1</v>
      </c>
      <c r="E371" s="10" t="s">
        <v>12</v>
      </c>
      <c r="F371" s="11">
        <v>961877.95000000007</v>
      </c>
      <c r="G371" s="12">
        <f t="shared" si="24"/>
        <v>182756.81050000002</v>
      </c>
      <c r="H371" s="12">
        <f t="shared" si="25"/>
        <v>1144634.7605000001</v>
      </c>
    </row>
    <row r="372" spans="2:8" x14ac:dyDescent="0.25">
      <c r="B372" s="7">
        <v>318</v>
      </c>
      <c r="C372" s="8" t="s">
        <v>157</v>
      </c>
      <c r="D372" s="9">
        <v>1</v>
      </c>
      <c r="E372" s="10" t="s">
        <v>12</v>
      </c>
      <c r="F372" s="11">
        <v>1414693.5</v>
      </c>
      <c r="G372" s="12">
        <f t="shared" si="24"/>
        <v>268791.76500000001</v>
      </c>
      <c r="H372" s="12">
        <f t="shared" si="25"/>
        <v>1683485.2650000001</v>
      </c>
    </row>
    <row r="373" spans="2:8" x14ac:dyDescent="0.25">
      <c r="B373" s="7">
        <v>319</v>
      </c>
      <c r="C373" s="8" t="s">
        <v>158</v>
      </c>
      <c r="D373" s="9">
        <v>1</v>
      </c>
      <c r="E373" s="10" t="s">
        <v>12</v>
      </c>
      <c r="F373" s="11">
        <v>3550937.5</v>
      </c>
      <c r="G373" s="12">
        <f t="shared" si="24"/>
        <v>674678.125</v>
      </c>
      <c r="H373" s="12">
        <f t="shared" si="25"/>
        <v>4225615.625</v>
      </c>
    </row>
    <row r="374" spans="2:8" x14ac:dyDescent="0.25">
      <c r="B374" s="7">
        <v>320</v>
      </c>
      <c r="C374" s="8" t="s">
        <v>68</v>
      </c>
      <c r="D374" s="9">
        <v>1</v>
      </c>
      <c r="E374" s="10" t="s">
        <v>12</v>
      </c>
      <c r="F374" s="11">
        <v>278393.5</v>
      </c>
      <c r="G374" s="12">
        <f t="shared" si="24"/>
        <v>52894.764999999999</v>
      </c>
      <c r="H374" s="12">
        <f t="shared" si="25"/>
        <v>331288.26500000001</v>
      </c>
    </row>
    <row r="375" spans="2:8" x14ac:dyDescent="0.25">
      <c r="B375" s="7">
        <v>321</v>
      </c>
      <c r="C375" s="8" t="s">
        <v>179</v>
      </c>
      <c r="D375" s="9">
        <v>1</v>
      </c>
      <c r="E375" s="10" t="s">
        <v>12</v>
      </c>
      <c r="F375" s="11">
        <v>9255163.5</v>
      </c>
      <c r="G375" s="12">
        <f t="shared" si="24"/>
        <v>1758481.0649999999</v>
      </c>
      <c r="H375" s="12">
        <f t="shared" si="25"/>
        <v>11013644.564999999</v>
      </c>
    </row>
    <row r="376" spans="2:8" x14ac:dyDescent="0.25">
      <c r="B376" s="7">
        <v>322</v>
      </c>
      <c r="C376" s="13" t="s">
        <v>40</v>
      </c>
      <c r="D376" s="9">
        <v>1</v>
      </c>
      <c r="E376" s="7" t="s">
        <v>12</v>
      </c>
      <c r="F376" s="14">
        <v>1503014.9999999998</v>
      </c>
      <c r="G376" s="12">
        <f t="shared" si="24"/>
        <v>285572.84999999998</v>
      </c>
      <c r="H376" s="12">
        <f t="shared" si="25"/>
        <v>1788587.8499999996</v>
      </c>
    </row>
    <row r="377" spans="2:8" x14ac:dyDescent="0.25">
      <c r="B377" s="7">
        <v>323</v>
      </c>
      <c r="C377" s="8" t="s">
        <v>159</v>
      </c>
      <c r="D377" s="9">
        <v>1</v>
      </c>
      <c r="E377" s="10" t="s">
        <v>12</v>
      </c>
      <c r="F377" s="11">
        <v>1414693.5</v>
      </c>
      <c r="G377" s="12">
        <f t="shared" si="24"/>
        <v>268791.76500000001</v>
      </c>
      <c r="H377" s="12">
        <f t="shared" si="25"/>
        <v>1683485.2650000001</v>
      </c>
    </row>
    <row r="378" spans="2:8" ht="14.25" x14ac:dyDescent="0.25">
      <c r="B378" s="29" t="s">
        <v>120</v>
      </c>
      <c r="C378" s="30"/>
      <c r="D378" s="30"/>
      <c r="E378" s="30"/>
      <c r="F378" s="30"/>
      <c r="G378" s="30"/>
      <c r="H378" s="31"/>
    </row>
    <row r="379" spans="2:8" x14ac:dyDescent="0.25">
      <c r="B379" s="7">
        <v>324</v>
      </c>
      <c r="C379" s="8" t="s">
        <v>121</v>
      </c>
      <c r="D379" s="9">
        <v>1</v>
      </c>
      <c r="E379" s="10" t="s">
        <v>12</v>
      </c>
      <c r="F379" s="11">
        <v>3550937.5</v>
      </c>
      <c r="G379" s="12">
        <f t="shared" si="24"/>
        <v>674678.125</v>
      </c>
      <c r="H379" s="12">
        <f t="shared" si="25"/>
        <v>4225615.625</v>
      </c>
    </row>
    <row r="380" spans="2:8" x14ac:dyDescent="0.25">
      <c r="B380" s="7">
        <v>325</v>
      </c>
      <c r="C380" s="8" t="s">
        <v>122</v>
      </c>
      <c r="D380" s="9">
        <v>1</v>
      </c>
      <c r="E380" s="10" t="s">
        <v>12</v>
      </c>
      <c r="F380" s="11">
        <v>3390719.2</v>
      </c>
      <c r="G380" s="12">
        <f t="shared" si="24"/>
        <v>644236.64800000004</v>
      </c>
      <c r="H380" s="12">
        <f t="shared" si="25"/>
        <v>4034955.8480000002</v>
      </c>
    </row>
    <row r="381" spans="2:8" x14ac:dyDescent="0.25">
      <c r="B381" s="7">
        <v>326</v>
      </c>
      <c r="C381" s="8" t="s">
        <v>123</v>
      </c>
      <c r="D381" s="9">
        <v>1</v>
      </c>
      <c r="E381" s="10" t="s">
        <v>12</v>
      </c>
      <c r="F381" s="11">
        <v>3731609.2</v>
      </c>
      <c r="G381" s="12">
        <f t="shared" si="24"/>
        <v>709005.74800000002</v>
      </c>
      <c r="H381" s="12">
        <f t="shared" si="25"/>
        <v>4440614.9479999999</v>
      </c>
    </row>
    <row r="382" spans="2:8" x14ac:dyDescent="0.25">
      <c r="B382" s="7">
        <v>327</v>
      </c>
      <c r="C382" s="8" t="s">
        <v>124</v>
      </c>
      <c r="D382" s="9">
        <v>1</v>
      </c>
      <c r="E382" s="10" t="s">
        <v>12</v>
      </c>
      <c r="F382" s="11">
        <v>4724735.3999999994</v>
      </c>
      <c r="G382" s="12">
        <f t="shared" si="24"/>
        <v>897699.72599999991</v>
      </c>
      <c r="H382" s="12">
        <f t="shared" si="25"/>
        <v>5622435.1259999992</v>
      </c>
    </row>
    <row r="383" spans="2:8" x14ac:dyDescent="0.25">
      <c r="B383" s="7">
        <v>328</v>
      </c>
      <c r="C383" s="8" t="s">
        <v>125</v>
      </c>
      <c r="D383" s="9">
        <v>1</v>
      </c>
      <c r="E383" s="10" t="s">
        <v>12</v>
      </c>
      <c r="F383" s="11">
        <v>6803028.1000000006</v>
      </c>
      <c r="G383" s="12">
        <f t="shared" si="24"/>
        <v>1292575.3390000002</v>
      </c>
      <c r="H383" s="12">
        <f t="shared" si="25"/>
        <v>8095603.4390000012</v>
      </c>
    </row>
    <row r="384" spans="2:8" ht="14.25" x14ac:dyDescent="0.25">
      <c r="B384" s="29" t="s">
        <v>161</v>
      </c>
      <c r="C384" s="30"/>
      <c r="D384" s="30"/>
      <c r="E384" s="30"/>
      <c r="F384" s="30"/>
      <c r="G384" s="30"/>
      <c r="H384" s="31"/>
    </row>
    <row r="385" spans="2:8" x14ac:dyDescent="0.25">
      <c r="B385" s="7">
        <v>329</v>
      </c>
      <c r="C385" s="8" t="s">
        <v>162</v>
      </c>
      <c r="D385" s="9">
        <v>1</v>
      </c>
      <c r="E385" s="10" t="s">
        <v>12</v>
      </c>
      <c r="F385" s="11">
        <v>3390719.2</v>
      </c>
      <c r="G385" s="12">
        <f t="shared" si="24"/>
        <v>644236.64800000004</v>
      </c>
      <c r="H385" s="12">
        <f t="shared" si="25"/>
        <v>4034955.8480000002</v>
      </c>
    </row>
    <row r="386" spans="2:8" x14ac:dyDescent="0.25">
      <c r="B386" s="7">
        <v>330</v>
      </c>
      <c r="C386" s="8" t="s">
        <v>163</v>
      </c>
      <c r="D386" s="9">
        <v>1</v>
      </c>
      <c r="E386" s="10" t="s">
        <v>12</v>
      </c>
      <c r="F386" s="11">
        <v>1016988.5</v>
      </c>
      <c r="G386" s="12">
        <f t="shared" si="24"/>
        <v>193227.815</v>
      </c>
      <c r="H386" s="12">
        <f t="shared" si="25"/>
        <v>1210216.3149999999</v>
      </c>
    </row>
    <row r="387" spans="2:8" x14ac:dyDescent="0.25">
      <c r="B387" s="7">
        <v>331</v>
      </c>
      <c r="C387" s="8" t="s">
        <v>164</v>
      </c>
      <c r="D387" s="9">
        <v>1</v>
      </c>
      <c r="E387" s="10" t="s">
        <v>12</v>
      </c>
      <c r="F387" s="11">
        <v>5458785.1999999993</v>
      </c>
      <c r="G387" s="12">
        <f t="shared" si="24"/>
        <v>1037169.1879999998</v>
      </c>
      <c r="H387" s="12">
        <f t="shared" si="25"/>
        <v>6495954.3879999993</v>
      </c>
    </row>
    <row r="388" spans="2:8" x14ac:dyDescent="0.25">
      <c r="B388" s="7">
        <v>332</v>
      </c>
      <c r="C388" s="8" t="s">
        <v>165</v>
      </c>
      <c r="D388" s="9">
        <v>1</v>
      </c>
      <c r="E388" s="10" t="s">
        <v>12</v>
      </c>
      <c r="F388" s="11">
        <v>4072726.46</v>
      </c>
      <c r="G388" s="12">
        <f t="shared" si="24"/>
        <v>773818.02740000002</v>
      </c>
      <c r="H388" s="12">
        <f t="shared" si="25"/>
        <v>4846544.4874</v>
      </c>
    </row>
    <row r="389" spans="2:8" ht="27" x14ac:dyDescent="0.25">
      <c r="B389" s="7">
        <v>333</v>
      </c>
      <c r="C389" s="8" t="s">
        <v>166</v>
      </c>
      <c r="D389" s="9">
        <v>1</v>
      </c>
      <c r="E389" s="10" t="s">
        <v>12</v>
      </c>
      <c r="F389" s="11">
        <v>1407307.5499999998</v>
      </c>
      <c r="G389" s="12">
        <f t="shared" si="24"/>
        <v>267388.43449999997</v>
      </c>
      <c r="H389" s="12">
        <f t="shared" si="25"/>
        <v>1674695.9844999998</v>
      </c>
    </row>
    <row r="390" spans="2:8" x14ac:dyDescent="0.25">
      <c r="B390" s="7">
        <v>334</v>
      </c>
      <c r="C390" s="8" t="s">
        <v>167</v>
      </c>
      <c r="D390" s="9">
        <v>1</v>
      </c>
      <c r="E390" s="10" t="s">
        <v>12</v>
      </c>
      <c r="F390" s="11">
        <v>2163515.2000000002</v>
      </c>
      <c r="G390" s="12">
        <f t="shared" si="24"/>
        <v>411067.88800000004</v>
      </c>
      <c r="H390" s="12">
        <f t="shared" si="25"/>
        <v>2574583.0880000005</v>
      </c>
    </row>
    <row r="391" spans="2:8" ht="27" x14ac:dyDescent="0.25">
      <c r="B391" s="7">
        <v>335</v>
      </c>
      <c r="C391" s="8" t="s">
        <v>168</v>
      </c>
      <c r="D391" s="9">
        <v>1</v>
      </c>
      <c r="E391" s="10" t="s">
        <v>12</v>
      </c>
      <c r="F391" s="11">
        <v>2657294.3649999998</v>
      </c>
      <c r="G391" s="12">
        <f t="shared" si="24"/>
        <v>504885.92934999993</v>
      </c>
      <c r="H391" s="12">
        <f t="shared" si="25"/>
        <v>3162180.2943499996</v>
      </c>
    </row>
    <row r="392" spans="2:8" ht="27" x14ac:dyDescent="0.25">
      <c r="B392" s="7">
        <v>336</v>
      </c>
      <c r="C392" s="8" t="s">
        <v>169</v>
      </c>
      <c r="D392" s="9">
        <v>1</v>
      </c>
      <c r="E392" s="10" t="s">
        <v>12</v>
      </c>
      <c r="F392" s="11">
        <v>2541721.2919999999</v>
      </c>
      <c r="G392" s="12">
        <f t="shared" si="24"/>
        <v>482927.04547999997</v>
      </c>
      <c r="H392" s="12">
        <f t="shared" si="25"/>
        <v>3024648.3374799998</v>
      </c>
    </row>
    <row r="393" spans="2:8" x14ac:dyDescent="0.25">
      <c r="B393" s="7">
        <v>337</v>
      </c>
      <c r="C393" s="8" t="s">
        <v>170</v>
      </c>
      <c r="D393" s="9">
        <v>1</v>
      </c>
      <c r="E393" s="10" t="s">
        <v>12</v>
      </c>
      <c r="F393" s="11">
        <v>4316235.55</v>
      </c>
      <c r="G393" s="12">
        <f t="shared" si="24"/>
        <v>820084.75449999992</v>
      </c>
      <c r="H393" s="12">
        <f t="shared" si="25"/>
        <v>5136320.3044999996</v>
      </c>
    </row>
    <row r="394" spans="2:8" x14ac:dyDescent="0.25">
      <c r="B394" s="7">
        <v>338</v>
      </c>
      <c r="C394" s="8" t="s">
        <v>171</v>
      </c>
      <c r="D394" s="9">
        <v>1</v>
      </c>
      <c r="E394" s="10" t="s">
        <v>12</v>
      </c>
      <c r="F394" s="11">
        <v>3482873.1300000004</v>
      </c>
      <c r="G394" s="12">
        <f t="shared" si="24"/>
        <v>661745.89470000006</v>
      </c>
      <c r="H394" s="12">
        <f t="shared" si="25"/>
        <v>4144619.0247000004</v>
      </c>
    </row>
    <row r="395" spans="2:8" ht="27" x14ac:dyDescent="0.25">
      <c r="B395" s="7">
        <v>339</v>
      </c>
      <c r="C395" s="8" t="s">
        <v>172</v>
      </c>
      <c r="D395" s="9">
        <v>1</v>
      </c>
      <c r="E395" s="10" t="s">
        <v>12</v>
      </c>
      <c r="F395" s="11">
        <v>585876.27999999991</v>
      </c>
      <c r="G395" s="12">
        <f t="shared" si="24"/>
        <v>111316.49319999998</v>
      </c>
      <c r="H395" s="12">
        <f t="shared" si="25"/>
        <v>697192.77319999994</v>
      </c>
    </row>
    <row r="396" spans="2:8" ht="27" x14ac:dyDescent="0.25">
      <c r="B396" s="7">
        <v>340</v>
      </c>
      <c r="C396" s="8" t="s">
        <v>173</v>
      </c>
      <c r="D396" s="9">
        <v>1</v>
      </c>
      <c r="E396" s="10" t="s">
        <v>12</v>
      </c>
      <c r="F396" s="11">
        <v>696529.174</v>
      </c>
      <c r="G396" s="12">
        <f t="shared" si="24"/>
        <v>132340.54306</v>
      </c>
      <c r="H396" s="12">
        <f t="shared" si="25"/>
        <v>828869.71705999994</v>
      </c>
    </row>
    <row r="397" spans="2:8" x14ac:dyDescent="0.25">
      <c r="B397" s="7">
        <v>341</v>
      </c>
      <c r="C397" s="8" t="s">
        <v>174</v>
      </c>
      <c r="D397" s="9">
        <v>1</v>
      </c>
      <c r="E397" s="10" t="s">
        <v>12</v>
      </c>
      <c r="F397" s="11">
        <v>1621272.84</v>
      </c>
      <c r="G397" s="12">
        <f t="shared" si="24"/>
        <v>308041.83960000001</v>
      </c>
      <c r="H397" s="12">
        <f t="shared" si="25"/>
        <v>1929314.6796000001</v>
      </c>
    </row>
    <row r="398" spans="2:8" x14ac:dyDescent="0.25">
      <c r="B398" s="7">
        <v>342</v>
      </c>
      <c r="C398" s="8" t="s">
        <v>175</v>
      </c>
      <c r="D398" s="9">
        <v>1</v>
      </c>
      <c r="E398" s="10" t="s">
        <v>12</v>
      </c>
      <c r="F398" s="11">
        <v>1415375.2799999998</v>
      </c>
      <c r="G398" s="12">
        <f t="shared" si="24"/>
        <v>268921.30319999997</v>
      </c>
      <c r="H398" s="12">
        <f t="shared" si="25"/>
        <v>1684296.5831999998</v>
      </c>
    </row>
    <row r="399" spans="2:8" x14ac:dyDescent="0.25">
      <c r="B399" s="7">
        <v>343</v>
      </c>
      <c r="C399" s="8" t="s">
        <v>176</v>
      </c>
      <c r="D399" s="9">
        <v>1</v>
      </c>
      <c r="E399" s="10" t="s">
        <v>12</v>
      </c>
      <c r="F399" s="11">
        <v>1015852.2000000001</v>
      </c>
      <c r="G399" s="12">
        <f t="shared" si="24"/>
        <v>193011.91800000001</v>
      </c>
      <c r="H399" s="12">
        <f t="shared" si="25"/>
        <v>1208864.118</v>
      </c>
    </row>
    <row r="400" spans="2:8" x14ac:dyDescent="0.25">
      <c r="B400" s="7">
        <v>344</v>
      </c>
      <c r="C400" s="8" t="s">
        <v>177</v>
      </c>
      <c r="D400" s="9">
        <v>1</v>
      </c>
      <c r="E400" s="10" t="s">
        <v>12</v>
      </c>
      <c r="F400" s="11">
        <v>1437874.0199999998</v>
      </c>
      <c r="G400" s="12">
        <f t="shared" si="24"/>
        <v>273196.06379999995</v>
      </c>
      <c r="H400" s="12">
        <f t="shared" si="25"/>
        <v>1711070.0837999997</v>
      </c>
    </row>
    <row r="401" spans="2:8" ht="14.25" x14ac:dyDescent="0.25">
      <c r="B401" s="32" t="s">
        <v>180</v>
      </c>
      <c r="C401" s="33"/>
      <c r="D401" s="33"/>
      <c r="E401" s="33"/>
      <c r="F401" s="33"/>
      <c r="G401" s="33"/>
      <c r="H401" s="34"/>
    </row>
    <row r="402" spans="2:8" ht="14.25" x14ac:dyDescent="0.25">
      <c r="B402" s="29" t="s">
        <v>14</v>
      </c>
      <c r="C402" s="30"/>
      <c r="D402" s="30"/>
      <c r="E402" s="30"/>
      <c r="F402" s="30"/>
      <c r="G402" s="30"/>
      <c r="H402" s="31"/>
    </row>
    <row r="403" spans="2:8" x14ac:dyDescent="0.25">
      <c r="B403" s="7">
        <v>345</v>
      </c>
      <c r="C403" s="8" t="s">
        <v>16</v>
      </c>
      <c r="D403" s="9">
        <v>1</v>
      </c>
      <c r="E403" s="10" t="s">
        <v>12</v>
      </c>
      <c r="F403" s="11">
        <v>1414693.5</v>
      </c>
      <c r="G403" s="12">
        <f t="shared" ref="G403:G410" si="26">F403*19%</f>
        <v>268791.76500000001</v>
      </c>
      <c r="H403" s="12">
        <f t="shared" ref="H403:H410" si="27">F403+G403</f>
        <v>1683485.2650000001</v>
      </c>
    </row>
    <row r="404" spans="2:8" x14ac:dyDescent="0.25">
      <c r="B404" s="7">
        <v>346</v>
      </c>
      <c r="C404" s="8" t="s">
        <v>17</v>
      </c>
      <c r="D404" s="9">
        <v>1</v>
      </c>
      <c r="E404" s="10" t="s">
        <v>12</v>
      </c>
      <c r="F404" s="11">
        <v>3583890.2</v>
      </c>
      <c r="G404" s="12">
        <f t="shared" si="26"/>
        <v>680939.13800000004</v>
      </c>
      <c r="H404" s="12">
        <f t="shared" si="27"/>
        <v>4264829.3380000005</v>
      </c>
    </row>
    <row r="405" spans="2:8" x14ac:dyDescent="0.25">
      <c r="B405" s="7">
        <v>347</v>
      </c>
      <c r="C405" s="8" t="s">
        <v>181</v>
      </c>
      <c r="D405" s="9">
        <v>1</v>
      </c>
      <c r="E405" s="10" t="s">
        <v>12</v>
      </c>
      <c r="F405" s="11">
        <v>1708581.9999999998</v>
      </c>
      <c r="G405" s="12">
        <f t="shared" si="26"/>
        <v>324630.57999999996</v>
      </c>
      <c r="H405" s="12">
        <f t="shared" si="27"/>
        <v>2033212.5799999996</v>
      </c>
    </row>
    <row r="406" spans="2:8" x14ac:dyDescent="0.25">
      <c r="B406" s="7">
        <v>348</v>
      </c>
      <c r="C406" s="8" t="s">
        <v>182</v>
      </c>
      <c r="D406" s="9">
        <v>1</v>
      </c>
      <c r="E406" s="10" t="s">
        <v>12</v>
      </c>
      <c r="F406" s="11">
        <v>278806.69999999995</v>
      </c>
      <c r="G406" s="12">
        <f t="shared" si="26"/>
        <v>52973.272999999994</v>
      </c>
      <c r="H406" s="12">
        <f t="shared" si="27"/>
        <v>331779.97299999994</v>
      </c>
    </row>
    <row r="407" spans="2:8" x14ac:dyDescent="0.25">
      <c r="B407" s="7">
        <v>349</v>
      </c>
      <c r="C407" s="8" t="s">
        <v>19</v>
      </c>
      <c r="D407" s="9">
        <v>1</v>
      </c>
      <c r="E407" s="10" t="s">
        <v>12</v>
      </c>
      <c r="F407" s="11">
        <v>1030933.9999999999</v>
      </c>
      <c r="G407" s="12">
        <f t="shared" si="26"/>
        <v>195877.46</v>
      </c>
      <c r="H407" s="12">
        <f t="shared" si="27"/>
        <v>1226811.46</v>
      </c>
    </row>
    <row r="408" spans="2:8" x14ac:dyDescent="0.25">
      <c r="B408" s="7">
        <v>350</v>
      </c>
      <c r="C408" s="8" t="s">
        <v>18</v>
      </c>
      <c r="D408" s="9">
        <v>1</v>
      </c>
      <c r="E408" s="10" t="s">
        <v>12</v>
      </c>
      <c r="F408" s="11">
        <v>995811.99999999988</v>
      </c>
      <c r="G408" s="12">
        <f t="shared" si="26"/>
        <v>189204.27999999997</v>
      </c>
      <c r="H408" s="12">
        <f t="shared" si="27"/>
        <v>1185016.2799999998</v>
      </c>
    </row>
    <row r="409" spans="2:8" x14ac:dyDescent="0.25">
      <c r="B409" s="7">
        <v>351</v>
      </c>
      <c r="C409" s="8" t="s">
        <v>183</v>
      </c>
      <c r="D409" s="9">
        <v>1</v>
      </c>
      <c r="E409" s="10" t="s">
        <v>12</v>
      </c>
      <c r="F409" s="11">
        <v>2220950</v>
      </c>
      <c r="G409" s="12">
        <f t="shared" si="26"/>
        <v>421980.5</v>
      </c>
      <c r="H409" s="12">
        <f t="shared" si="27"/>
        <v>2642930.5</v>
      </c>
    </row>
    <row r="410" spans="2:8" x14ac:dyDescent="0.25">
      <c r="B410" s="7">
        <v>352</v>
      </c>
      <c r="C410" s="8" t="s">
        <v>21</v>
      </c>
      <c r="D410" s="9">
        <v>1</v>
      </c>
      <c r="E410" s="10" t="s">
        <v>12</v>
      </c>
      <c r="F410" s="11">
        <v>1514377.9999999998</v>
      </c>
      <c r="G410" s="12">
        <f t="shared" si="26"/>
        <v>287731.81999999995</v>
      </c>
      <c r="H410" s="12">
        <f t="shared" si="27"/>
        <v>1802109.8199999998</v>
      </c>
    </row>
    <row r="411" spans="2:8" ht="14.25" x14ac:dyDescent="0.25">
      <c r="B411" s="29" t="s">
        <v>120</v>
      </c>
      <c r="C411" s="30"/>
      <c r="D411" s="30"/>
      <c r="E411" s="30"/>
      <c r="F411" s="30"/>
      <c r="G411" s="30"/>
      <c r="H411" s="31"/>
    </row>
    <row r="412" spans="2:8" x14ac:dyDescent="0.25">
      <c r="B412" s="7">
        <v>353</v>
      </c>
      <c r="C412" s="8" t="s">
        <v>121</v>
      </c>
      <c r="D412" s="9">
        <v>1</v>
      </c>
      <c r="E412" s="10" t="s">
        <v>12</v>
      </c>
      <c r="F412" s="11">
        <v>3712343.7499999991</v>
      </c>
      <c r="G412" s="12">
        <f t="shared" ref="G412:G416" si="28">F412*19%</f>
        <v>705345.31249999988</v>
      </c>
      <c r="H412" s="12">
        <f t="shared" ref="H412:H416" si="29">F412+G412</f>
        <v>4417689.0624999991</v>
      </c>
    </row>
    <row r="413" spans="2:8" x14ac:dyDescent="0.25">
      <c r="B413" s="7">
        <v>354</v>
      </c>
      <c r="C413" s="8" t="s">
        <v>122</v>
      </c>
      <c r="D413" s="9">
        <v>1</v>
      </c>
      <c r="E413" s="10" t="s">
        <v>12</v>
      </c>
      <c r="F413" s="11">
        <v>3544842.7999999993</v>
      </c>
      <c r="G413" s="12">
        <f t="shared" si="28"/>
        <v>673520.13199999987</v>
      </c>
      <c r="H413" s="12">
        <f t="shared" si="29"/>
        <v>4218362.9319999991</v>
      </c>
    </row>
    <row r="414" spans="2:8" x14ac:dyDescent="0.25">
      <c r="B414" s="7">
        <v>355</v>
      </c>
      <c r="C414" s="8" t="s">
        <v>123</v>
      </c>
      <c r="D414" s="9">
        <v>1</v>
      </c>
      <c r="E414" s="10" t="s">
        <v>12</v>
      </c>
      <c r="F414" s="11">
        <v>3901227.7999999993</v>
      </c>
      <c r="G414" s="12">
        <f t="shared" si="28"/>
        <v>741233.28199999989</v>
      </c>
      <c r="H414" s="12">
        <f t="shared" si="29"/>
        <v>4642461.0819999995</v>
      </c>
    </row>
    <row r="415" spans="2:8" x14ac:dyDescent="0.25">
      <c r="B415" s="7">
        <v>356</v>
      </c>
      <c r="C415" s="8" t="s">
        <v>124</v>
      </c>
      <c r="D415" s="9">
        <v>1</v>
      </c>
      <c r="E415" s="10" t="s">
        <v>12</v>
      </c>
      <c r="F415" s="11">
        <v>4939496.0999999996</v>
      </c>
      <c r="G415" s="12">
        <f t="shared" si="28"/>
        <v>938504.25899999996</v>
      </c>
      <c r="H415" s="12">
        <f t="shared" si="29"/>
        <v>5878000.3589999992</v>
      </c>
    </row>
    <row r="416" spans="2:8" x14ac:dyDescent="0.25">
      <c r="B416" s="7">
        <v>357</v>
      </c>
      <c r="C416" s="8" t="s">
        <v>125</v>
      </c>
      <c r="D416" s="9">
        <v>1</v>
      </c>
      <c r="E416" s="10" t="s">
        <v>12</v>
      </c>
      <c r="F416" s="11">
        <v>7112256.6499999985</v>
      </c>
      <c r="G416" s="12">
        <f t="shared" si="28"/>
        <v>1351328.7634999997</v>
      </c>
      <c r="H416" s="12">
        <f t="shared" si="29"/>
        <v>8463585.4134999979</v>
      </c>
    </row>
    <row r="417" spans="2:8" ht="14.25" x14ac:dyDescent="0.25">
      <c r="B417" s="29" t="s">
        <v>161</v>
      </c>
      <c r="C417" s="30"/>
      <c r="D417" s="30"/>
      <c r="E417" s="30"/>
      <c r="F417" s="30"/>
      <c r="G417" s="30"/>
      <c r="H417" s="31"/>
    </row>
    <row r="418" spans="2:8" x14ac:dyDescent="0.25">
      <c r="B418" s="7">
        <v>358</v>
      </c>
      <c r="C418" s="8" t="s">
        <v>162</v>
      </c>
      <c r="D418" s="9">
        <v>1</v>
      </c>
      <c r="E418" s="10" t="s">
        <v>12</v>
      </c>
      <c r="F418" s="11">
        <v>3333000</v>
      </c>
      <c r="G418" s="12">
        <f t="shared" ref="G418:G421" si="30">F418*19%</f>
        <v>633270</v>
      </c>
      <c r="H418" s="12">
        <f t="shared" ref="H418:H421" si="31">F418+G418</f>
        <v>3966270</v>
      </c>
    </row>
    <row r="419" spans="2:8" x14ac:dyDescent="0.25">
      <c r="B419" s="7">
        <v>359</v>
      </c>
      <c r="C419" s="8" t="s">
        <v>163</v>
      </c>
      <c r="D419" s="9">
        <v>1</v>
      </c>
      <c r="E419" s="10" t="s">
        <v>12</v>
      </c>
      <c r="F419" s="11">
        <v>1015000</v>
      </c>
      <c r="G419" s="12">
        <f t="shared" si="30"/>
        <v>192850</v>
      </c>
      <c r="H419" s="12">
        <f t="shared" si="31"/>
        <v>1207850</v>
      </c>
    </row>
    <row r="420" spans="2:8" ht="27" x14ac:dyDescent="0.25">
      <c r="B420" s="7">
        <v>360</v>
      </c>
      <c r="C420" s="8" t="s">
        <v>184</v>
      </c>
      <c r="D420" s="9">
        <v>1</v>
      </c>
      <c r="E420" s="10" t="s">
        <v>12</v>
      </c>
      <c r="F420" s="11">
        <v>920000</v>
      </c>
      <c r="G420" s="12">
        <f t="shared" si="30"/>
        <v>174800</v>
      </c>
      <c r="H420" s="12">
        <f t="shared" si="31"/>
        <v>1094800</v>
      </c>
    </row>
    <row r="421" spans="2:8" x14ac:dyDescent="0.25">
      <c r="B421" s="7">
        <v>361</v>
      </c>
      <c r="C421" s="8" t="s">
        <v>185</v>
      </c>
      <c r="D421" s="9">
        <v>1</v>
      </c>
      <c r="E421" s="10" t="s">
        <v>12</v>
      </c>
      <c r="F421" s="11">
        <v>945000</v>
      </c>
      <c r="G421" s="12">
        <f t="shared" si="30"/>
        <v>179550</v>
      </c>
      <c r="H421" s="12">
        <f t="shared" si="31"/>
        <v>1124550</v>
      </c>
    </row>
    <row r="422" spans="2:8" ht="14.25" x14ac:dyDescent="0.25">
      <c r="B422" s="29" t="s">
        <v>66</v>
      </c>
      <c r="C422" s="30"/>
      <c r="D422" s="30"/>
      <c r="E422" s="30"/>
      <c r="F422" s="30"/>
      <c r="G422" s="30"/>
      <c r="H422" s="31"/>
    </row>
    <row r="423" spans="2:8" x14ac:dyDescent="0.25">
      <c r="B423" s="7">
        <v>362</v>
      </c>
      <c r="C423" s="8" t="s">
        <v>68</v>
      </c>
      <c r="D423" s="9">
        <v>1</v>
      </c>
      <c r="E423" s="10" t="s">
        <v>12</v>
      </c>
      <c r="F423" s="11">
        <v>335725</v>
      </c>
      <c r="G423" s="12">
        <f t="shared" si="24"/>
        <v>63787.75</v>
      </c>
      <c r="H423" s="12">
        <f t="shared" si="25"/>
        <v>399512.75</v>
      </c>
    </row>
    <row r="424" spans="2:8" x14ac:dyDescent="0.25">
      <c r="B424" s="7">
        <v>363</v>
      </c>
      <c r="C424" s="8" t="s">
        <v>69</v>
      </c>
      <c r="D424" s="9">
        <v>1</v>
      </c>
      <c r="E424" s="10" t="s">
        <v>12</v>
      </c>
      <c r="F424" s="11">
        <v>710704</v>
      </c>
      <c r="G424" s="12">
        <f t="shared" ref="G424:G426" si="32">F424*19%</f>
        <v>135033.76</v>
      </c>
      <c r="H424" s="12">
        <f t="shared" ref="H424:H426" si="33">F424+G424</f>
        <v>845737.76</v>
      </c>
    </row>
    <row r="425" spans="2:8" x14ac:dyDescent="0.25">
      <c r="B425" s="7">
        <v>364</v>
      </c>
      <c r="C425" s="8" t="s">
        <v>70</v>
      </c>
      <c r="D425" s="9">
        <v>1</v>
      </c>
      <c r="E425" s="10" t="s">
        <v>12</v>
      </c>
      <c r="F425" s="11">
        <v>2993633.9999999995</v>
      </c>
      <c r="G425" s="12">
        <f t="shared" si="32"/>
        <v>568790.46</v>
      </c>
      <c r="H425" s="12">
        <f t="shared" si="33"/>
        <v>3562424.4599999995</v>
      </c>
    </row>
    <row r="426" spans="2:8" x14ac:dyDescent="0.25">
      <c r="B426" s="7">
        <v>365</v>
      </c>
      <c r="C426" s="8" t="s">
        <v>71</v>
      </c>
      <c r="D426" s="9">
        <v>1</v>
      </c>
      <c r="E426" s="10" t="s">
        <v>12</v>
      </c>
      <c r="F426" s="11">
        <v>1513344.9999999998</v>
      </c>
      <c r="G426" s="12">
        <f t="shared" si="32"/>
        <v>287535.54999999993</v>
      </c>
      <c r="H426" s="12">
        <f t="shared" si="33"/>
        <v>1800880.5499999998</v>
      </c>
    </row>
    <row r="427" spans="2:8" ht="27" x14ac:dyDescent="0.25">
      <c r="B427" s="7">
        <v>366</v>
      </c>
      <c r="C427" s="8" t="s">
        <v>64</v>
      </c>
      <c r="D427" s="9">
        <v>1</v>
      </c>
      <c r="E427" s="10" t="s">
        <v>12</v>
      </c>
      <c r="F427" s="11">
        <v>2634150</v>
      </c>
      <c r="G427" s="12">
        <f t="shared" si="24"/>
        <v>500488.5</v>
      </c>
      <c r="H427" s="12">
        <f t="shared" si="25"/>
        <v>3134638.5</v>
      </c>
    </row>
    <row r="428" spans="2:8" ht="40.5" x14ac:dyDescent="0.25">
      <c r="B428" s="7">
        <v>367</v>
      </c>
      <c r="C428" s="8" t="s">
        <v>65</v>
      </c>
      <c r="D428" s="9">
        <v>1</v>
      </c>
      <c r="E428" s="10" t="s">
        <v>12</v>
      </c>
      <c r="F428" s="11">
        <v>1951336.9999999998</v>
      </c>
      <c r="G428" s="12">
        <f t="shared" si="24"/>
        <v>370754.02999999997</v>
      </c>
      <c r="H428" s="12">
        <f t="shared" si="25"/>
        <v>2322091.0299999998</v>
      </c>
    </row>
    <row r="429" spans="2:8" x14ac:dyDescent="0.25">
      <c r="B429" s="7">
        <v>368</v>
      </c>
      <c r="C429" s="8" t="s">
        <v>186</v>
      </c>
      <c r="D429" s="9">
        <v>1</v>
      </c>
      <c r="E429" s="10" t="s">
        <v>12</v>
      </c>
      <c r="F429" s="11">
        <v>1857333.9999999998</v>
      </c>
      <c r="G429" s="12">
        <f t="shared" si="24"/>
        <v>352893.45999999996</v>
      </c>
      <c r="H429" s="12">
        <f t="shared" si="25"/>
        <v>2210227.46</v>
      </c>
    </row>
    <row r="430" spans="2:8" x14ac:dyDescent="0.25">
      <c r="B430" s="7">
        <v>369</v>
      </c>
      <c r="C430" s="8" t="s">
        <v>187</v>
      </c>
      <c r="D430" s="9">
        <v>1</v>
      </c>
      <c r="E430" s="10" t="s">
        <v>12</v>
      </c>
      <c r="F430" s="11">
        <v>2363504</v>
      </c>
      <c r="G430" s="12">
        <f t="shared" si="24"/>
        <v>449065.76</v>
      </c>
      <c r="H430" s="12">
        <f t="shared" si="25"/>
        <v>2812569.76</v>
      </c>
    </row>
    <row r="431" spans="2:8" x14ac:dyDescent="0.25">
      <c r="B431" s="7">
        <v>370</v>
      </c>
      <c r="C431" s="13" t="s">
        <v>40</v>
      </c>
      <c r="D431" s="9">
        <v>1</v>
      </c>
      <c r="E431" s="7" t="s">
        <v>12</v>
      </c>
      <c r="F431" s="14">
        <v>923501.99999999988</v>
      </c>
      <c r="G431" s="12">
        <f t="shared" si="24"/>
        <v>175465.37999999998</v>
      </c>
      <c r="H431" s="12">
        <f t="shared" si="25"/>
        <v>1098967.3799999999</v>
      </c>
    </row>
    <row r="432" spans="2:8" x14ac:dyDescent="0.25">
      <c r="B432" s="7">
        <v>371</v>
      </c>
      <c r="C432" s="8" t="s">
        <v>159</v>
      </c>
      <c r="D432" s="9">
        <v>1</v>
      </c>
      <c r="E432" s="10" t="s">
        <v>12</v>
      </c>
      <c r="F432" s="11">
        <v>1187950</v>
      </c>
      <c r="G432" s="12">
        <f t="shared" si="24"/>
        <v>225710.5</v>
      </c>
      <c r="H432" s="12">
        <f t="shared" si="25"/>
        <v>1413660.5</v>
      </c>
    </row>
    <row r="433" spans="2:8" ht="14.25" x14ac:dyDescent="0.25">
      <c r="B433" s="32" t="s">
        <v>188</v>
      </c>
      <c r="C433" s="33"/>
      <c r="D433" s="33"/>
      <c r="E433" s="33"/>
      <c r="F433" s="33"/>
      <c r="G433" s="33"/>
      <c r="H433" s="34"/>
    </row>
    <row r="434" spans="2:8" ht="14.25" x14ac:dyDescent="0.25">
      <c r="B434" s="29" t="s">
        <v>14</v>
      </c>
      <c r="C434" s="30"/>
      <c r="D434" s="30"/>
      <c r="E434" s="30"/>
      <c r="F434" s="30"/>
      <c r="G434" s="30"/>
      <c r="H434" s="31"/>
    </row>
    <row r="435" spans="2:8" x14ac:dyDescent="0.25">
      <c r="B435" s="7">
        <v>372</v>
      </c>
      <c r="C435" s="8" t="s">
        <v>16</v>
      </c>
      <c r="D435" s="9">
        <v>1</v>
      </c>
      <c r="E435" s="10" t="s">
        <v>12</v>
      </c>
      <c r="F435" s="11">
        <v>1414693.5</v>
      </c>
      <c r="G435" s="12">
        <f t="shared" ref="G435:G442" si="34">F435*19%</f>
        <v>268791.76500000001</v>
      </c>
      <c r="H435" s="12">
        <f t="shared" ref="H435:H442" si="35">F435+G435</f>
        <v>1683485.2650000001</v>
      </c>
    </row>
    <row r="436" spans="2:8" x14ac:dyDescent="0.25">
      <c r="B436" s="7">
        <v>373</v>
      </c>
      <c r="C436" s="8" t="s">
        <v>17</v>
      </c>
      <c r="D436" s="9">
        <v>1</v>
      </c>
      <c r="E436" s="10" t="s">
        <v>12</v>
      </c>
      <c r="F436" s="11">
        <v>3583890.2</v>
      </c>
      <c r="G436" s="12">
        <f t="shared" si="34"/>
        <v>680939.13800000004</v>
      </c>
      <c r="H436" s="12">
        <f t="shared" si="35"/>
        <v>4264829.3380000005</v>
      </c>
    </row>
    <row r="437" spans="2:8" x14ac:dyDescent="0.25">
      <c r="B437" s="7">
        <v>374</v>
      </c>
      <c r="C437" s="8" t="s">
        <v>181</v>
      </c>
      <c r="D437" s="9"/>
      <c r="E437" s="10" t="s">
        <v>12</v>
      </c>
      <c r="F437" s="11">
        <v>1708581.9999999998</v>
      </c>
      <c r="G437" s="12">
        <f t="shared" si="34"/>
        <v>324630.57999999996</v>
      </c>
      <c r="H437" s="12">
        <f t="shared" si="35"/>
        <v>2033212.5799999996</v>
      </c>
    </row>
    <row r="438" spans="2:8" x14ac:dyDescent="0.25">
      <c r="B438" s="7">
        <v>375</v>
      </c>
      <c r="C438" s="8" t="s">
        <v>182</v>
      </c>
      <c r="D438" s="9">
        <v>1</v>
      </c>
      <c r="E438" s="10" t="s">
        <v>12</v>
      </c>
      <c r="F438" s="11">
        <v>278806.69999999995</v>
      </c>
      <c r="G438" s="12">
        <f t="shared" si="34"/>
        <v>52973.272999999994</v>
      </c>
      <c r="H438" s="12">
        <f t="shared" si="35"/>
        <v>331779.97299999994</v>
      </c>
    </row>
    <row r="439" spans="2:8" x14ac:dyDescent="0.25">
      <c r="B439" s="7">
        <v>376</v>
      </c>
      <c r="C439" s="8" t="s">
        <v>19</v>
      </c>
      <c r="D439" s="9">
        <v>1</v>
      </c>
      <c r="E439" s="10" t="s">
        <v>12</v>
      </c>
      <c r="F439" s="11">
        <v>1030933.9999999999</v>
      </c>
      <c r="G439" s="12">
        <f t="shared" si="34"/>
        <v>195877.46</v>
      </c>
      <c r="H439" s="12">
        <f t="shared" si="35"/>
        <v>1226811.46</v>
      </c>
    </row>
    <row r="440" spans="2:8" x14ac:dyDescent="0.25">
      <c r="B440" s="7">
        <v>377</v>
      </c>
      <c r="C440" s="8" t="s">
        <v>18</v>
      </c>
      <c r="D440" s="9"/>
      <c r="E440" s="10" t="s">
        <v>12</v>
      </c>
      <c r="F440" s="11">
        <v>995811.99999999988</v>
      </c>
      <c r="G440" s="12">
        <f t="shared" si="34"/>
        <v>189204.27999999997</v>
      </c>
      <c r="H440" s="12">
        <f t="shared" si="35"/>
        <v>1185016.2799999998</v>
      </c>
    </row>
    <row r="441" spans="2:8" x14ac:dyDescent="0.25">
      <c r="B441" s="7">
        <v>378</v>
      </c>
      <c r="C441" s="8" t="s">
        <v>183</v>
      </c>
      <c r="D441" s="9">
        <v>1</v>
      </c>
      <c r="E441" s="10" t="s">
        <v>12</v>
      </c>
      <c r="F441" s="11">
        <v>2220950</v>
      </c>
      <c r="G441" s="12">
        <f t="shared" si="34"/>
        <v>421980.5</v>
      </c>
      <c r="H441" s="12">
        <f t="shared" si="35"/>
        <v>2642930.5</v>
      </c>
    </row>
    <row r="442" spans="2:8" x14ac:dyDescent="0.25">
      <c r="B442" s="7">
        <v>379</v>
      </c>
      <c r="C442" s="8" t="s">
        <v>21</v>
      </c>
      <c r="D442" s="9">
        <v>1</v>
      </c>
      <c r="E442" s="10" t="s">
        <v>12</v>
      </c>
      <c r="F442" s="11">
        <v>1514377.9999999998</v>
      </c>
      <c r="G442" s="12">
        <f t="shared" si="34"/>
        <v>287731.81999999995</v>
      </c>
      <c r="H442" s="12">
        <f t="shared" si="35"/>
        <v>1802109.8199999998</v>
      </c>
    </row>
    <row r="443" spans="2:8" ht="14.25" x14ac:dyDescent="0.25">
      <c r="B443" s="29" t="s">
        <v>120</v>
      </c>
      <c r="C443" s="30"/>
      <c r="D443" s="30"/>
      <c r="E443" s="30"/>
      <c r="F443" s="30"/>
      <c r="G443" s="30"/>
      <c r="H443" s="31"/>
    </row>
    <row r="444" spans="2:8" x14ac:dyDescent="0.25">
      <c r="B444" s="7">
        <v>380</v>
      </c>
      <c r="C444" s="8" t="s">
        <v>121</v>
      </c>
      <c r="D444" s="9">
        <v>1</v>
      </c>
      <c r="E444" s="10" t="s">
        <v>12</v>
      </c>
      <c r="F444" s="11">
        <v>3712343.7499999991</v>
      </c>
      <c r="G444" s="12">
        <f t="shared" ref="G444:G448" si="36">F444*19%</f>
        <v>705345.31249999988</v>
      </c>
      <c r="H444" s="12">
        <f t="shared" ref="H444:H448" si="37">F444+G444</f>
        <v>4417689.0624999991</v>
      </c>
    </row>
    <row r="445" spans="2:8" x14ac:dyDescent="0.25">
      <c r="B445" s="7">
        <v>381</v>
      </c>
      <c r="C445" s="8" t="s">
        <v>122</v>
      </c>
      <c r="D445" s="9">
        <v>1</v>
      </c>
      <c r="E445" s="10" t="s">
        <v>12</v>
      </c>
      <c r="F445" s="11">
        <v>3544842.7999999993</v>
      </c>
      <c r="G445" s="12">
        <f t="shared" si="36"/>
        <v>673520.13199999987</v>
      </c>
      <c r="H445" s="12">
        <f t="shared" si="37"/>
        <v>4218362.9319999991</v>
      </c>
    </row>
    <row r="446" spans="2:8" x14ac:dyDescent="0.25">
      <c r="B446" s="7">
        <v>382</v>
      </c>
      <c r="C446" s="8" t="s">
        <v>123</v>
      </c>
      <c r="D446" s="9">
        <v>1</v>
      </c>
      <c r="E446" s="10" t="s">
        <v>12</v>
      </c>
      <c r="F446" s="11">
        <v>3901227.7999999993</v>
      </c>
      <c r="G446" s="12">
        <f t="shared" si="36"/>
        <v>741233.28199999989</v>
      </c>
      <c r="H446" s="12">
        <f t="shared" si="37"/>
        <v>4642461.0819999995</v>
      </c>
    </row>
    <row r="447" spans="2:8" x14ac:dyDescent="0.25">
      <c r="B447" s="7">
        <v>383</v>
      </c>
      <c r="C447" s="8" t="s">
        <v>124</v>
      </c>
      <c r="D447" s="9">
        <v>1</v>
      </c>
      <c r="E447" s="10" t="s">
        <v>12</v>
      </c>
      <c r="F447" s="11">
        <v>4939496.0999999996</v>
      </c>
      <c r="G447" s="12">
        <f t="shared" si="36"/>
        <v>938504.25899999996</v>
      </c>
      <c r="H447" s="12">
        <f t="shared" si="37"/>
        <v>5878000.3589999992</v>
      </c>
    </row>
    <row r="448" spans="2:8" x14ac:dyDescent="0.25">
      <c r="B448" s="7">
        <v>384</v>
      </c>
      <c r="C448" s="8" t="s">
        <v>125</v>
      </c>
      <c r="D448" s="9">
        <v>1</v>
      </c>
      <c r="E448" s="10" t="s">
        <v>12</v>
      </c>
      <c r="F448" s="11">
        <v>7112256.6499999985</v>
      </c>
      <c r="G448" s="12">
        <f t="shared" si="36"/>
        <v>1351328.7634999997</v>
      </c>
      <c r="H448" s="12">
        <f t="shared" si="37"/>
        <v>8463585.4134999979</v>
      </c>
    </row>
    <row r="449" spans="2:8" ht="14.25" x14ac:dyDescent="0.25">
      <c r="B449" s="29" t="s">
        <v>161</v>
      </c>
      <c r="C449" s="30"/>
      <c r="D449" s="30"/>
      <c r="E449" s="30"/>
      <c r="F449" s="30"/>
      <c r="G449" s="30"/>
      <c r="H449" s="31"/>
    </row>
    <row r="450" spans="2:8" x14ac:dyDescent="0.25">
      <c r="B450" s="7">
        <v>385</v>
      </c>
      <c r="C450" s="8" t="s">
        <v>162</v>
      </c>
      <c r="D450" s="9">
        <v>1</v>
      </c>
      <c r="E450" s="10" t="s">
        <v>12</v>
      </c>
      <c r="F450" s="11">
        <v>3544842.7999999993</v>
      </c>
      <c r="G450" s="12">
        <f t="shared" ref="G450:G453" si="38">F450*19%</f>
        <v>673520.13199999987</v>
      </c>
      <c r="H450" s="12">
        <f t="shared" ref="H450:H453" si="39">F450+G450</f>
        <v>4218362.9319999991</v>
      </c>
    </row>
    <row r="451" spans="2:8" x14ac:dyDescent="0.25">
      <c r="B451" s="7">
        <v>386</v>
      </c>
      <c r="C451" s="8" t="s">
        <v>163</v>
      </c>
      <c r="D451" s="9">
        <v>1</v>
      </c>
      <c r="E451" s="10" t="s">
        <v>12</v>
      </c>
      <c r="F451" s="11">
        <v>1062740.0699999998</v>
      </c>
      <c r="G451" s="12">
        <f t="shared" si="38"/>
        <v>201920.61329999997</v>
      </c>
      <c r="H451" s="12">
        <f t="shared" si="39"/>
        <v>1264660.6832999997</v>
      </c>
    </row>
    <row r="452" spans="2:8" ht="27" x14ac:dyDescent="0.25">
      <c r="B452" s="7">
        <v>387</v>
      </c>
      <c r="C452" s="8" t="s">
        <v>184</v>
      </c>
      <c r="D452" s="9">
        <v>1</v>
      </c>
      <c r="E452" s="10" t="s">
        <v>12</v>
      </c>
      <c r="F452" s="11">
        <v>995811.99999999988</v>
      </c>
      <c r="G452" s="12">
        <f t="shared" si="38"/>
        <v>189204.27999999997</v>
      </c>
      <c r="H452" s="12">
        <f t="shared" si="39"/>
        <v>1185016.2799999998</v>
      </c>
    </row>
    <row r="453" spans="2:8" x14ac:dyDescent="0.25">
      <c r="B453" s="7">
        <v>388</v>
      </c>
      <c r="C453" s="8" t="s">
        <v>185</v>
      </c>
      <c r="D453" s="9">
        <v>1</v>
      </c>
      <c r="E453" s="10" t="s">
        <v>12</v>
      </c>
      <c r="F453" s="11">
        <v>950359.99999999988</v>
      </c>
      <c r="G453" s="12">
        <f t="shared" si="38"/>
        <v>180568.4</v>
      </c>
      <c r="H453" s="12">
        <f t="shared" si="39"/>
        <v>1130928.3999999999</v>
      </c>
    </row>
    <row r="454" spans="2:8" ht="14.25" x14ac:dyDescent="0.25">
      <c r="B454" s="29" t="s">
        <v>66</v>
      </c>
      <c r="C454" s="30"/>
      <c r="D454" s="30"/>
      <c r="E454" s="30"/>
      <c r="F454" s="30"/>
      <c r="G454" s="30"/>
      <c r="H454" s="31"/>
    </row>
    <row r="455" spans="2:8" x14ac:dyDescent="0.25">
      <c r="B455" s="7">
        <v>389</v>
      </c>
      <c r="C455" s="8" t="s">
        <v>68</v>
      </c>
      <c r="D455" s="9">
        <v>1</v>
      </c>
      <c r="E455" s="10" t="s">
        <v>12</v>
      </c>
      <c r="F455" s="11">
        <v>335725</v>
      </c>
      <c r="G455" s="12">
        <f t="shared" ref="G455:G464" si="40">F455*19%</f>
        <v>63787.75</v>
      </c>
      <c r="H455" s="12">
        <f t="shared" ref="H455:H464" si="41">F455+G455</f>
        <v>399512.75</v>
      </c>
    </row>
    <row r="456" spans="2:8" x14ac:dyDescent="0.25">
      <c r="B456" s="7">
        <v>390</v>
      </c>
      <c r="C456" s="8" t="s">
        <v>69</v>
      </c>
      <c r="D456" s="9">
        <v>1</v>
      </c>
      <c r="E456" s="10" t="s">
        <v>12</v>
      </c>
      <c r="F456" s="11">
        <v>710704</v>
      </c>
      <c r="G456" s="12">
        <f t="shared" si="40"/>
        <v>135033.76</v>
      </c>
      <c r="H456" s="12">
        <f t="shared" si="41"/>
        <v>845737.76</v>
      </c>
    </row>
    <row r="457" spans="2:8" x14ac:dyDescent="0.25">
      <c r="B457" s="7">
        <v>391</v>
      </c>
      <c r="C457" s="8" t="s">
        <v>70</v>
      </c>
      <c r="D457" s="9">
        <v>1</v>
      </c>
      <c r="E457" s="10" t="s">
        <v>12</v>
      </c>
      <c r="F457" s="11">
        <v>2993633.9999999995</v>
      </c>
      <c r="G457" s="12">
        <f t="shared" si="40"/>
        <v>568790.46</v>
      </c>
      <c r="H457" s="12">
        <f t="shared" si="41"/>
        <v>3562424.4599999995</v>
      </c>
    </row>
    <row r="458" spans="2:8" x14ac:dyDescent="0.25">
      <c r="B458" s="7">
        <v>392</v>
      </c>
      <c r="C458" s="8" t="s">
        <v>71</v>
      </c>
      <c r="D458" s="9">
        <v>1</v>
      </c>
      <c r="E458" s="10" t="s">
        <v>12</v>
      </c>
      <c r="F458" s="11">
        <v>1513344.9999999998</v>
      </c>
      <c r="G458" s="12">
        <f t="shared" si="40"/>
        <v>287535.54999999993</v>
      </c>
      <c r="H458" s="12">
        <f t="shared" si="41"/>
        <v>1800880.5499999998</v>
      </c>
    </row>
    <row r="459" spans="2:8" ht="27" x14ac:dyDescent="0.25">
      <c r="B459" s="7">
        <v>393</v>
      </c>
      <c r="C459" s="8" t="s">
        <v>64</v>
      </c>
      <c r="D459" s="9">
        <v>1</v>
      </c>
      <c r="E459" s="10" t="s">
        <v>12</v>
      </c>
      <c r="F459" s="11">
        <v>2634150</v>
      </c>
      <c r="G459" s="12">
        <f t="shared" si="40"/>
        <v>500488.5</v>
      </c>
      <c r="H459" s="12">
        <f t="shared" si="41"/>
        <v>3134638.5</v>
      </c>
    </row>
    <row r="460" spans="2:8" ht="40.5" x14ac:dyDescent="0.25">
      <c r="B460" s="7">
        <v>394</v>
      </c>
      <c r="C460" s="8" t="s">
        <v>65</v>
      </c>
      <c r="D460" s="9">
        <v>1</v>
      </c>
      <c r="E460" s="10" t="s">
        <v>12</v>
      </c>
      <c r="F460" s="11">
        <v>1951336.9999999998</v>
      </c>
      <c r="G460" s="12">
        <f t="shared" si="40"/>
        <v>370754.02999999997</v>
      </c>
      <c r="H460" s="12">
        <f t="shared" si="41"/>
        <v>2322091.0299999998</v>
      </c>
    </row>
    <row r="461" spans="2:8" x14ac:dyDescent="0.25">
      <c r="B461" s="7">
        <v>395</v>
      </c>
      <c r="C461" s="8" t="s">
        <v>186</v>
      </c>
      <c r="D461" s="9">
        <v>1</v>
      </c>
      <c r="E461" s="10" t="s">
        <v>12</v>
      </c>
      <c r="F461" s="11">
        <v>1857333.9999999998</v>
      </c>
      <c r="G461" s="12">
        <f t="shared" si="40"/>
        <v>352893.45999999996</v>
      </c>
      <c r="H461" s="12">
        <f t="shared" si="41"/>
        <v>2210227.46</v>
      </c>
    </row>
    <row r="462" spans="2:8" x14ac:dyDescent="0.25">
      <c r="B462" s="7">
        <v>396</v>
      </c>
      <c r="C462" s="8" t="s">
        <v>187</v>
      </c>
      <c r="D462" s="9">
        <v>1</v>
      </c>
      <c r="E462" s="10" t="s">
        <v>12</v>
      </c>
      <c r="F462" s="11">
        <v>2363504</v>
      </c>
      <c r="G462" s="12">
        <f t="shared" si="40"/>
        <v>449065.76</v>
      </c>
      <c r="H462" s="12">
        <f t="shared" si="41"/>
        <v>2812569.76</v>
      </c>
    </row>
    <row r="463" spans="2:8" x14ac:dyDescent="0.25">
      <c r="B463" s="7">
        <v>397</v>
      </c>
      <c r="C463" s="13" t="s">
        <v>40</v>
      </c>
      <c r="D463" s="9">
        <v>1</v>
      </c>
      <c r="E463" s="7" t="s">
        <v>12</v>
      </c>
      <c r="F463" s="14">
        <v>923501.99999999988</v>
      </c>
      <c r="G463" s="12">
        <f t="shared" si="40"/>
        <v>175465.37999999998</v>
      </c>
      <c r="H463" s="12">
        <f t="shared" si="41"/>
        <v>1098967.3799999999</v>
      </c>
    </row>
    <row r="464" spans="2:8" x14ac:dyDescent="0.25">
      <c r="B464" s="7">
        <v>398</v>
      </c>
      <c r="C464" s="8" t="s">
        <v>159</v>
      </c>
      <c r="D464" s="9">
        <v>1</v>
      </c>
      <c r="E464" s="10" t="s">
        <v>12</v>
      </c>
      <c r="F464" s="11">
        <v>1187950</v>
      </c>
      <c r="G464" s="12">
        <f t="shared" si="40"/>
        <v>225710.5</v>
      </c>
      <c r="H464" s="12">
        <f t="shared" si="41"/>
        <v>1413660.5</v>
      </c>
    </row>
    <row r="465" spans="2:8" ht="14.25" x14ac:dyDescent="0.25">
      <c r="B465" s="32" t="s">
        <v>189</v>
      </c>
      <c r="C465" s="33"/>
      <c r="D465" s="33"/>
      <c r="E465" s="33"/>
      <c r="F465" s="33"/>
      <c r="G465" s="33"/>
      <c r="H465" s="34"/>
    </row>
    <row r="466" spans="2:8" ht="14.25" x14ac:dyDescent="0.25">
      <c r="B466" s="29" t="s">
        <v>10</v>
      </c>
      <c r="C466" s="30"/>
      <c r="D466" s="30"/>
      <c r="E466" s="30"/>
      <c r="F466" s="30"/>
      <c r="G466" s="30"/>
      <c r="H466" s="31"/>
    </row>
    <row r="467" spans="2:8" x14ac:dyDescent="0.25">
      <c r="B467" s="7">
        <v>399</v>
      </c>
      <c r="C467" s="8" t="s">
        <v>11</v>
      </c>
      <c r="D467" s="9">
        <v>1</v>
      </c>
      <c r="E467" s="10" t="s">
        <v>12</v>
      </c>
      <c r="F467" s="11">
        <v>744049.24</v>
      </c>
      <c r="G467" s="12">
        <f t="shared" si="24"/>
        <v>141369.35560000001</v>
      </c>
      <c r="H467" s="12">
        <f t="shared" si="25"/>
        <v>885418.5956</v>
      </c>
    </row>
    <row r="468" spans="2:8" x14ac:dyDescent="0.25">
      <c r="B468" s="7">
        <v>400</v>
      </c>
      <c r="C468" s="8" t="s">
        <v>154</v>
      </c>
      <c r="D468" s="9">
        <v>1</v>
      </c>
      <c r="E468" s="10" t="s">
        <v>12</v>
      </c>
      <c r="F468" s="11">
        <v>961877.95000000007</v>
      </c>
      <c r="G468" s="12">
        <f t="shared" si="24"/>
        <v>182756.81050000002</v>
      </c>
      <c r="H468" s="12">
        <f t="shared" si="25"/>
        <v>1144634.7605000001</v>
      </c>
    </row>
    <row r="469" spans="2:8" ht="14.25" x14ac:dyDescent="0.25">
      <c r="B469" s="29" t="s">
        <v>14</v>
      </c>
      <c r="C469" s="30"/>
      <c r="D469" s="30"/>
      <c r="E469" s="30"/>
      <c r="F469" s="30"/>
      <c r="G469" s="30"/>
      <c r="H469" s="31"/>
    </row>
    <row r="470" spans="2:8" x14ac:dyDescent="0.25">
      <c r="B470" s="7">
        <v>401</v>
      </c>
      <c r="C470" s="8" t="s">
        <v>16</v>
      </c>
      <c r="D470" s="9">
        <v>1</v>
      </c>
      <c r="E470" s="10" t="s">
        <v>12</v>
      </c>
      <c r="F470" s="11">
        <v>1414693.5</v>
      </c>
      <c r="G470" s="12">
        <f t="shared" si="24"/>
        <v>268791.76500000001</v>
      </c>
      <c r="H470" s="12">
        <f t="shared" si="25"/>
        <v>1683485.2650000001</v>
      </c>
    </row>
    <row r="471" spans="2:8" x14ac:dyDescent="0.25">
      <c r="B471" s="7">
        <v>402</v>
      </c>
      <c r="C471" s="8" t="s">
        <v>17</v>
      </c>
      <c r="D471" s="9">
        <v>1</v>
      </c>
      <c r="E471" s="10" t="s">
        <v>12</v>
      </c>
      <c r="F471" s="11">
        <v>3583890.2</v>
      </c>
      <c r="G471" s="12">
        <f t="shared" si="24"/>
        <v>680939.13800000004</v>
      </c>
      <c r="H471" s="12">
        <f t="shared" si="25"/>
        <v>4264829.3380000005</v>
      </c>
    </row>
    <row r="472" spans="2:8" x14ac:dyDescent="0.25">
      <c r="B472" s="7">
        <v>403</v>
      </c>
      <c r="C472" s="8" t="s">
        <v>182</v>
      </c>
      <c r="D472" s="9">
        <v>1</v>
      </c>
      <c r="E472" s="10" t="s">
        <v>12</v>
      </c>
      <c r="F472" s="11">
        <v>278393.5</v>
      </c>
      <c r="G472" s="12">
        <f t="shared" si="24"/>
        <v>52894.764999999999</v>
      </c>
      <c r="H472" s="12">
        <f t="shared" si="25"/>
        <v>331288.26500000001</v>
      </c>
    </row>
    <row r="473" spans="2:8" x14ac:dyDescent="0.25">
      <c r="B473" s="7">
        <v>404</v>
      </c>
      <c r="C473" s="8" t="s">
        <v>19</v>
      </c>
      <c r="D473" s="9">
        <v>1</v>
      </c>
      <c r="E473" s="10" t="s">
        <v>12</v>
      </c>
      <c r="F473" s="11">
        <v>1019261.1000000001</v>
      </c>
      <c r="G473" s="12">
        <f t="shared" si="24"/>
        <v>193659.60900000003</v>
      </c>
      <c r="H473" s="12">
        <f t="shared" si="25"/>
        <v>1212920.709</v>
      </c>
    </row>
    <row r="474" spans="2:8" x14ac:dyDescent="0.25">
      <c r="B474" s="7">
        <v>405</v>
      </c>
      <c r="C474" s="8" t="s">
        <v>183</v>
      </c>
      <c r="D474" s="9">
        <v>1</v>
      </c>
      <c r="E474" s="10" t="s">
        <v>12</v>
      </c>
      <c r="F474" s="11">
        <v>1689678.1</v>
      </c>
      <c r="G474" s="12">
        <f t="shared" si="24"/>
        <v>321038.83900000004</v>
      </c>
      <c r="H474" s="12">
        <f t="shared" si="25"/>
        <v>2010716.9390000002</v>
      </c>
    </row>
    <row r="475" spans="2:8" x14ac:dyDescent="0.25">
      <c r="B475" s="7">
        <v>406</v>
      </c>
      <c r="C475" s="8" t="s">
        <v>21</v>
      </c>
      <c r="D475" s="9">
        <v>1</v>
      </c>
      <c r="E475" s="10" t="s">
        <v>12</v>
      </c>
      <c r="F475" s="11">
        <v>1414693.5</v>
      </c>
      <c r="G475" s="12">
        <f t="shared" si="24"/>
        <v>268791.76500000001</v>
      </c>
      <c r="H475" s="12">
        <f t="shared" si="25"/>
        <v>1683485.2650000001</v>
      </c>
    </row>
    <row r="476" spans="2:8" ht="14.25" x14ac:dyDescent="0.25">
      <c r="B476" s="29" t="s">
        <v>54</v>
      </c>
      <c r="C476" s="30"/>
      <c r="D476" s="30"/>
      <c r="E476" s="30"/>
      <c r="F476" s="30"/>
      <c r="G476" s="30"/>
      <c r="H476" s="31"/>
    </row>
    <row r="477" spans="2:8" ht="27" x14ac:dyDescent="0.25">
      <c r="B477" s="7">
        <v>407</v>
      </c>
      <c r="C477" s="8" t="s">
        <v>64</v>
      </c>
      <c r="D477" s="9">
        <v>1</v>
      </c>
      <c r="E477" s="10" t="s">
        <v>12</v>
      </c>
      <c r="F477" s="11">
        <v>1320000</v>
      </c>
      <c r="G477" s="12">
        <f t="shared" si="24"/>
        <v>250800</v>
      </c>
      <c r="H477" s="12">
        <f t="shared" si="25"/>
        <v>1570800</v>
      </c>
    </row>
    <row r="478" spans="2:8" ht="40.5" x14ac:dyDescent="0.25">
      <c r="B478" s="7">
        <v>408</v>
      </c>
      <c r="C478" s="8" t="s">
        <v>156</v>
      </c>
      <c r="D478" s="9">
        <v>1</v>
      </c>
      <c r="E478" s="10" t="s">
        <v>12</v>
      </c>
      <c r="F478" s="11">
        <v>1814000</v>
      </c>
      <c r="G478" s="12">
        <f t="shared" ref="G478:G486" si="42">F478*19%</f>
        <v>344660</v>
      </c>
      <c r="H478" s="12">
        <f t="shared" ref="H478:H486" si="43">F478+G478</f>
        <v>2158660</v>
      </c>
    </row>
    <row r="479" spans="2:8" ht="14.25" x14ac:dyDescent="0.25">
      <c r="B479" s="29" t="s">
        <v>66</v>
      </c>
      <c r="C479" s="30"/>
      <c r="D479" s="30"/>
      <c r="E479" s="30"/>
      <c r="F479" s="30"/>
      <c r="G479" s="30"/>
      <c r="H479" s="31"/>
    </row>
    <row r="480" spans="2:8" x14ac:dyDescent="0.25">
      <c r="B480" s="7">
        <v>409</v>
      </c>
      <c r="C480" s="8" t="s">
        <v>69</v>
      </c>
      <c r="D480" s="9">
        <v>1</v>
      </c>
      <c r="E480" s="10" t="s">
        <v>12</v>
      </c>
      <c r="F480" s="11">
        <v>617734</v>
      </c>
      <c r="G480" s="12">
        <f t="shared" si="42"/>
        <v>117369.46</v>
      </c>
      <c r="H480" s="12">
        <f t="shared" si="43"/>
        <v>735103.46</v>
      </c>
    </row>
    <row r="481" spans="2:8" x14ac:dyDescent="0.25">
      <c r="B481" s="7">
        <v>410</v>
      </c>
      <c r="C481" s="8" t="s">
        <v>190</v>
      </c>
      <c r="D481" s="9">
        <v>1</v>
      </c>
      <c r="E481" s="10" t="s">
        <v>12</v>
      </c>
      <c r="F481" s="11">
        <v>732913.5</v>
      </c>
      <c r="G481" s="12">
        <f t="shared" si="42"/>
        <v>139253.565</v>
      </c>
      <c r="H481" s="12">
        <f t="shared" si="43"/>
        <v>872167.06499999994</v>
      </c>
    </row>
    <row r="482" spans="2:8" x14ac:dyDescent="0.25">
      <c r="B482" s="7">
        <v>411</v>
      </c>
      <c r="C482" s="8" t="s">
        <v>68</v>
      </c>
      <c r="D482" s="9">
        <v>1</v>
      </c>
      <c r="E482" s="10" t="s">
        <v>12</v>
      </c>
      <c r="F482" s="11">
        <v>278393.5</v>
      </c>
      <c r="G482" s="12">
        <f t="shared" si="42"/>
        <v>52894.764999999999</v>
      </c>
      <c r="H482" s="12">
        <f t="shared" si="43"/>
        <v>331288.26500000001</v>
      </c>
    </row>
    <row r="483" spans="2:8" x14ac:dyDescent="0.25">
      <c r="B483" s="7">
        <v>412</v>
      </c>
      <c r="C483" s="8" t="s">
        <v>160</v>
      </c>
      <c r="D483" s="9">
        <v>1</v>
      </c>
      <c r="E483" s="10" t="s">
        <v>12</v>
      </c>
      <c r="F483" s="11">
        <v>3550937.5</v>
      </c>
      <c r="G483" s="12">
        <f t="shared" si="42"/>
        <v>674678.125</v>
      </c>
      <c r="H483" s="12">
        <f t="shared" si="43"/>
        <v>4225615.625</v>
      </c>
    </row>
    <row r="484" spans="2:8" x14ac:dyDescent="0.25">
      <c r="B484" s="7">
        <v>413</v>
      </c>
      <c r="C484" s="8" t="s">
        <v>191</v>
      </c>
      <c r="D484" s="9">
        <v>1</v>
      </c>
      <c r="E484" s="10" t="s">
        <v>12</v>
      </c>
      <c r="F484" s="11">
        <v>515880.2</v>
      </c>
      <c r="G484" s="12">
        <f t="shared" si="42"/>
        <v>98017.237999999998</v>
      </c>
      <c r="H484" s="12">
        <f t="shared" si="43"/>
        <v>613897.43799999997</v>
      </c>
    </row>
    <row r="485" spans="2:8" x14ac:dyDescent="0.25">
      <c r="B485" s="7">
        <v>414</v>
      </c>
      <c r="C485" s="8" t="s">
        <v>192</v>
      </c>
      <c r="D485" s="9">
        <v>1</v>
      </c>
      <c r="E485" s="10" t="s">
        <v>12</v>
      </c>
      <c r="F485" s="11">
        <v>1019261.1000000001</v>
      </c>
      <c r="G485" s="12">
        <f t="shared" si="42"/>
        <v>193659.60900000003</v>
      </c>
      <c r="H485" s="12">
        <f t="shared" si="43"/>
        <v>1212920.709</v>
      </c>
    </row>
    <row r="486" spans="2:8" x14ac:dyDescent="0.25">
      <c r="B486" s="7">
        <v>415</v>
      </c>
      <c r="C486" s="8" t="s">
        <v>152</v>
      </c>
      <c r="D486" s="9">
        <v>1</v>
      </c>
      <c r="E486" s="10" t="s">
        <v>12</v>
      </c>
      <c r="F486" s="11">
        <v>392023.50000000006</v>
      </c>
      <c r="G486" s="12">
        <f t="shared" si="42"/>
        <v>74484.465000000011</v>
      </c>
      <c r="H486" s="12">
        <f t="shared" si="43"/>
        <v>466507.96500000008</v>
      </c>
    </row>
    <row r="487" spans="2:8" ht="14.25" customHeight="1" x14ac:dyDescent="0.25">
      <c r="B487" s="39" t="s">
        <v>193</v>
      </c>
      <c r="C487" s="39"/>
      <c r="D487" s="39"/>
      <c r="E487" s="39"/>
      <c r="F487" s="39"/>
      <c r="G487" s="39"/>
      <c r="H487" s="39"/>
    </row>
    <row r="488" spans="2:8" ht="14.25" customHeight="1" x14ac:dyDescent="0.25">
      <c r="B488" s="39"/>
      <c r="C488" s="39"/>
      <c r="D488" s="39"/>
      <c r="E488" s="39"/>
      <c r="F488" s="39"/>
      <c r="G488" s="39"/>
      <c r="H488" s="39"/>
    </row>
    <row r="489" spans="2:8" ht="14.25" customHeight="1" x14ac:dyDescent="0.25">
      <c r="B489" s="39"/>
      <c r="C489" s="39"/>
      <c r="D489" s="39"/>
      <c r="E489" s="39"/>
      <c r="F489" s="39"/>
      <c r="G489" s="39"/>
      <c r="H489" s="39"/>
    </row>
    <row r="490" spans="2:8" ht="257.25" customHeight="1" x14ac:dyDescent="0.3">
      <c r="B490" s="38" t="s">
        <v>201</v>
      </c>
      <c r="C490" s="38"/>
      <c r="D490" s="38"/>
      <c r="E490" s="38"/>
      <c r="F490" s="38"/>
      <c r="G490" s="38"/>
      <c r="H490" s="38"/>
    </row>
    <row r="491" spans="2:8" x14ac:dyDescent="0.25">
      <c r="B491" s="24"/>
      <c r="C491" s="24" t="s">
        <v>199</v>
      </c>
      <c r="D491" s="24"/>
      <c r="E491" s="24"/>
      <c r="F491" s="26"/>
      <c r="G491" s="26"/>
      <c r="H491" s="26"/>
    </row>
    <row r="492" spans="2:8" ht="69" customHeight="1" x14ac:dyDescent="0.3">
      <c r="B492" s="25"/>
      <c r="C492" s="25"/>
      <c r="D492" s="25"/>
      <c r="E492" s="25"/>
      <c r="F492" s="26"/>
      <c r="G492" s="26"/>
      <c r="H492" s="26"/>
    </row>
    <row r="493" spans="2:8" x14ac:dyDescent="0.25">
      <c r="B493" s="24"/>
      <c r="C493" s="24" t="s">
        <v>200</v>
      </c>
      <c r="D493" s="24"/>
      <c r="E493" s="24"/>
      <c r="F493" s="26"/>
      <c r="G493" s="26"/>
      <c r="H493" s="26"/>
    </row>
    <row r="494" spans="2:8" ht="14.25" x14ac:dyDescent="0.3">
      <c r="B494" s="25"/>
      <c r="C494" s="25"/>
      <c r="D494" s="25"/>
      <c r="E494" s="25"/>
      <c r="F494" s="26"/>
      <c r="G494" s="26"/>
      <c r="H494" s="26"/>
    </row>
    <row r="495" spans="2:8" x14ac:dyDescent="0.25">
      <c r="B495" s="24"/>
      <c r="C495" s="24"/>
      <c r="D495" s="24"/>
      <c r="E495" s="24"/>
      <c r="F495" s="26"/>
      <c r="G495" s="26"/>
      <c r="H495" s="26"/>
    </row>
    <row r="496" spans="2:8" x14ac:dyDescent="0.25">
      <c r="B496" s="24"/>
      <c r="C496" s="24"/>
      <c r="D496" s="24"/>
      <c r="E496" s="24"/>
      <c r="F496" s="26"/>
      <c r="G496" s="26"/>
      <c r="H496" s="26"/>
    </row>
  </sheetData>
  <mergeCells count="65">
    <mergeCell ref="B466:H466"/>
    <mergeCell ref="B449:H449"/>
    <mergeCell ref="B443:H443"/>
    <mergeCell ref="B417:H417"/>
    <mergeCell ref="B454:H454"/>
    <mergeCell ref="B465:H465"/>
    <mergeCell ref="B490:H490"/>
    <mergeCell ref="B487:H489"/>
    <mergeCell ref="B469:H469"/>
    <mergeCell ref="B476:H476"/>
    <mergeCell ref="B479:H479"/>
    <mergeCell ref="B357:H357"/>
    <mergeCell ref="B360:H360"/>
    <mergeCell ref="B366:H366"/>
    <mergeCell ref="B369:H369"/>
    <mergeCell ref="B378:H378"/>
    <mergeCell ref="B384:H384"/>
    <mergeCell ref="B401:H401"/>
    <mergeCell ref="B402:H402"/>
    <mergeCell ref="B433:H433"/>
    <mergeCell ref="B434:H434"/>
    <mergeCell ref="B411:H411"/>
    <mergeCell ref="B422:H422"/>
    <mergeCell ref="B320:H320"/>
    <mergeCell ref="B323:H323"/>
    <mergeCell ref="B332:H332"/>
    <mergeCell ref="B338:H338"/>
    <mergeCell ref="B356:H356"/>
    <mergeCell ref="B299:H299"/>
    <mergeCell ref="B305:H305"/>
    <mergeCell ref="B310:H310"/>
    <mergeCell ref="B311:H311"/>
    <mergeCell ref="B314:H314"/>
    <mergeCell ref="B236:H236"/>
    <mergeCell ref="B267:H267"/>
    <mergeCell ref="B273:H273"/>
    <mergeCell ref="B279:H279"/>
    <mergeCell ref="B288:H288"/>
    <mergeCell ref="B183:H183"/>
    <mergeCell ref="B185:H185"/>
    <mergeCell ref="B191:H191"/>
    <mergeCell ref="B192:H192"/>
    <mergeCell ref="B210:H210"/>
    <mergeCell ref="B37:H37"/>
    <mergeCell ref="B9:H9"/>
    <mergeCell ref="B8:H8"/>
    <mergeCell ref="B55:H55"/>
    <mergeCell ref="B67:H67"/>
    <mergeCell ref="B15:H15"/>
    <mergeCell ref="B12:H12"/>
    <mergeCell ref="B10:H10"/>
    <mergeCell ref="B25:H25"/>
    <mergeCell ref="B29:H29"/>
    <mergeCell ref="B74:H74"/>
    <mergeCell ref="B135:H135"/>
    <mergeCell ref="B140:H140"/>
    <mergeCell ref="B151:H151"/>
    <mergeCell ref="B170:H170"/>
    <mergeCell ref="B75:H75"/>
    <mergeCell ref="B89:H89"/>
    <mergeCell ref="B97:H97"/>
    <mergeCell ref="B115:H115"/>
    <mergeCell ref="B134:H134"/>
    <mergeCell ref="B85:H85"/>
    <mergeCell ref="B127:H12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D9A23D202678F45B0F3133B78F18B23" ma:contentTypeVersion="14" ma:contentTypeDescription="Crear nuevo documento." ma:contentTypeScope="" ma:versionID="6e525ea3c0872177e7ab342f681ebbd6">
  <xsd:schema xmlns:xsd="http://www.w3.org/2001/XMLSchema" xmlns:xs="http://www.w3.org/2001/XMLSchema" xmlns:p="http://schemas.microsoft.com/office/2006/metadata/properties" xmlns:ns2="d6f4999f-b50e-4126-9026-f7ca597c9131" xmlns:ns3="b3a234e1-f235-437e-a56c-73cd49416da0" targetNamespace="http://schemas.microsoft.com/office/2006/metadata/properties" ma:root="true" ma:fieldsID="7f101801f323a189155a8091b032ad31" ns2:_="" ns3:_="">
    <xsd:import namespace="d6f4999f-b50e-4126-9026-f7ca597c9131"/>
    <xsd:import namespace="b3a234e1-f235-437e-a56c-73cd49416da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f4999f-b50e-4126-9026-f7ca597c91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5debfcba-7ab8-4e81-bb94-72804333e642"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a234e1-f235-437e-a56c-73cd49416da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81e38448-2809-42ef-a385-9e0f9f21b90c}" ma:internalName="TaxCatchAll" ma:showField="CatchAllData" ma:web="b3a234e1-f235-437e-a56c-73cd49416d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6f4999f-b50e-4126-9026-f7ca597c9131">
      <Terms xmlns="http://schemas.microsoft.com/office/infopath/2007/PartnerControls"/>
    </lcf76f155ced4ddcb4097134ff3c332f>
    <TaxCatchAll xmlns="b3a234e1-f235-437e-a56c-73cd49416da0" xsi:nil="true"/>
  </documentManagement>
</p:properties>
</file>

<file path=customXml/itemProps1.xml><?xml version="1.0" encoding="utf-8"?>
<ds:datastoreItem xmlns:ds="http://schemas.openxmlformats.org/officeDocument/2006/customXml" ds:itemID="{DCC4A00A-5A63-48D3-9342-E8454F00479E}">
  <ds:schemaRefs>
    <ds:schemaRef ds:uri="http://schemas.microsoft.com/sharepoint/v3/contenttype/forms"/>
  </ds:schemaRefs>
</ds:datastoreItem>
</file>

<file path=customXml/itemProps2.xml><?xml version="1.0" encoding="utf-8"?>
<ds:datastoreItem xmlns:ds="http://schemas.openxmlformats.org/officeDocument/2006/customXml" ds:itemID="{F06E62EB-2430-4990-A0FF-904CA39B58CA}"/>
</file>

<file path=customXml/itemProps3.xml><?xml version="1.0" encoding="utf-8"?>
<ds:datastoreItem xmlns:ds="http://schemas.openxmlformats.org/officeDocument/2006/customXml" ds:itemID="{A66E5D78-FA68-4522-855A-24D9755DD254}">
  <ds:schemaRefs>
    <ds:schemaRef ds:uri="http://schemas.microsoft.com/office/2006/documentManagement/types"/>
    <ds:schemaRef ds:uri="http://purl.org/dc/elements/1.1/"/>
    <ds:schemaRef ds:uri="http://schemas.openxmlformats.org/package/2006/metadata/core-properties"/>
    <ds:schemaRef ds:uri="http://purl.org/dc/terms/"/>
    <ds:schemaRef ds:uri="http://purl.org/dc/dcmitype/"/>
    <ds:schemaRef ds:uri="http://schemas.microsoft.com/office/infopath/2007/PartnerControls"/>
    <ds:schemaRef ds:uri="d6f4999f-b50e-4126-9026-f7ca597c9131"/>
    <ds:schemaRef ds:uri="b3a234e1-f235-437e-a56c-73cd49416da0"/>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GAORI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AS16. JONH ANDERSON HINOJOSA SABOGAL</dc:creator>
  <cp:keywords/>
  <dc:description/>
  <cp:lastModifiedBy>ASESOR</cp:lastModifiedBy>
  <cp:revision/>
  <cp:lastPrinted>2025-02-10T15:32:42Z</cp:lastPrinted>
  <dcterms:created xsi:type="dcterms:W3CDTF">2024-07-19T13:27:59Z</dcterms:created>
  <dcterms:modified xsi:type="dcterms:W3CDTF">2025-02-17T14:56:19Z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0x0101009D9A23D202678F45B0F3133B78F18B23</vt:lpwstr>
  </property>
  <property fmtid="{D5CDD505-2E9C-101B-9397-08002B2CF9AE}" pid="3" name="MediaServiceImageTags">
    <vt:lpwstr/>
  </property>
</Properties>
</file>